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890" yWindow="45" windowWidth="28800" windowHeight="12405" tabRatio="89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закупке'!$A$1:$AV$36</definedName>
  </definedNames>
  <calcPr calcId="145621"/>
</workbook>
</file>

<file path=xl/calcChain.xml><?xml version="1.0" encoding="utf-8"?>
<calcChain xmlns="http://schemas.openxmlformats.org/spreadsheetml/2006/main">
  <c r="B43" i="22" l="1"/>
  <c r="B33" i="22"/>
  <c r="B30" i="22"/>
  <c r="L37" i="15" l="1"/>
  <c r="N37" i="15"/>
  <c r="P37" i="15"/>
  <c r="L52" i="15"/>
  <c r="L54" i="15"/>
  <c r="L45" i="15"/>
  <c r="N45" i="15"/>
  <c r="P45" i="15"/>
  <c r="P54" i="15"/>
  <c r="P52" i="15"/>
  <c r="Q30" i="15"/>
  <c r="P32" i="15"/>
  <c r="L32" i="15"/>
  <c r="L24" i="15"/>
  <c r="J27" i="15"/>
  <c r="H24" i="15"/>
  <c r="H27" i="15"/>
  <c r="H30" i="15"/>
  <c r="H31" i="15"/>
  <c r="C60" i="15"/>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2" i="15"/>
  <c r="C33" i="15"/>
  <c r="C34" i="15"/>
  <c r="C31" i="15"/>
  <c r="C30" i="15"/>
  <c r="C26" i="15"/>
  <c r="C27" i="15"/>
  <c r="C28" i="15"/>
  <c r="C29" i="15"/>
  <c r="C25" i="15"/>
  <c r="C24" i="15"/>
  <c r="D32" i="15" l="1"/>
  <c r="E32" i="15" s="1"/>
  <c r="N24" i="15"/>
  <c r="J24" i="15"/>
  <c r="F24" i="15"/>
  <c r="E24" i="15"/>
  <c r="D24" i="15"/>
  <c r="L30" i="15"/>
  <c r="J31" i="15"/>
  <c r="Q31" i="15" s="1"/>
  <c r="D37" i="15"/>
  <c r="D45" i="15"/>
  <c r="E54" i="15"/>
  <c r="E45" i="15" s="1"/>
  <c r="E31" i="15"/>
  <c r="F31" i="15" s="1"/>
  <c r="D30" i="15"/>
  <c r="D52" i="15" s="1"/>
  <c r="E52" i="15" s="1"/>
  <c r="F52" i="15" s="1"/>
  <c r="N52" i="15" s="1"/>
  <c r="Q52" i="15" s="1"/>
  <c r="D31" i="15"/>
  <c r="Q25" i="15"/>
  <c r="Q26" i="15"/>
  <c r="Q27" i="15"/>
  <c r="Q28" i="15"/>
  <c r="Q33" i="15"/>
  <c r="Q34" i="15"/>
  <c r="Q36" i="15"/>
  <c r="Q38" i="15"/>
  <c r="Q39" i="15"/>
  <c r="Q40" i="15"/>
  <c r="Q41" i="15"/>
  <c r="Q42" i="15"/>
  <c r="Q44" i="15"/>
  <c r="Q46" i="15"/>
  <c r="Q47" i="15"/>
  <c r="Q48" i="15"/>
  <c r="Q49" i="15"/>
  <c r="Q50" i="15"/>
  <c r="Q53" i="15"/>
  <c r="Q55" i="15"/>
  <c r="Q56" i="15"/>
  <c r="Q57" i="15"/>
  <c r="Q59" i="15"/>
  <c r="Q60" i="15"/>
  <c r="Q61" i="15"/>
  <c r="Q62" i="15"/>
  <c r="Q63" i="15"/>
  <c r="Q64" i="15"/>
  <c r="P25" i="15"/>
  <c r="P26" i="15"/>
  <c r="P27" i="15"/>
  <c r="P28" i="15"/>
  <c r="P30" i="15"/>
  <c r="P31" i="15"/>
  <c r="P33" i="15"/>
  <c r="P34" i="15"/>
  <c r="P36" i="15"/>
  <c r="P38" i="15"/>
  <c r="P39" i="15"/>
  <c r="P40" i="15"/>
  <c r="P41" i="15"/>
  <c r="P42" i="15"/>
  <c r="P44" i="15"/>
  <c r="P46" i="15"/>
  <c r="P47" i="15"/>
  <c r="P48" i="15"/>
  <c r="P49" i="15"/>
  <c r="P50" i="15"/>
  <c r="P53" i="15"/>
  <c r="P55" i="15"/>
  <c r="P56" i="15"/>
  <c r="P57" i="15"/>
  <c r="P59" i="15"/>
  <c r="P60" i="15"/>
  <c r="P61" i="15"/>
  <c r="P62" i="15"/>
  <c r="P63" i="15"/>
  <c r="P64" i="15"/>
  <c r="C48" i="7"/>
  <c r="A15" i="14"/>
  <c r="A12" i="14"/>
  <c r="A9" i="14"/>
  <c r="A16" i="13"/>
  <c r="A13" i="13"/>
  <c r="A10" i="13"/>
  <c r="A14" i="12"/>
  <c r="A11" i="12"/>
  <c r="A8" i="12"/>
  <c r="A15" i="22"/>
  <c r="B21" i="22" s="1"/>
  <c r="A12" i="22"/>
  <c r="A9" i="22"/>
  <c r="A15" i="5"/>
  <c r="A12" i="5"/>
  <c r="A9" i="5"/>
  <c r="F25" i="15"/>
  <c r="E25" i="15" s="1"/>
  <c r="F26" i="15"/>
  <c r="E26" i="15" s="1"/>
  <c r="F28" i="15"/>
  <c r="E28" i="15" s="1"/>
  <c r="A14" i="15"/>
  <c r="A11" i="15"/>
  <c r="A8" i="15"/>
  <c r="A15" i="16"/>
  <c r="A12" i="16"/>
  <c r="A9" i="16"/>
  <c r="A15" i="10"/>
  <c r="A12" i="10"/>
  <c r="A9" i="10"/>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2" i="15" l="1"/>
  <c r="F30" i="15" s="1"/>
  <c r="E37" i="15"/>
  <c r="E30" i="15"/>
  <c r="F54" i="15"/>
  <c r="J30" i="15"/>
  <c r="P24" i="15"/>
  <c r="P29" i="15"/>
  <c r="F45" i="15" l="1"/>
  <c r="Q45" i="15" s="1"/>
  <c r="N54" i="15"/>
  <c r="Q54" i="15" s="1"/>
  <c r="F37" i="15"/>
  <c r="Q37" i="15" s="1"/>
  <c r="Q32" i="15"/>
  <c r="N30" i="15"/>
  <c r="Q24" i="15" l="1"/>
</calcChain>
</file>

<file path=xl/sharedStrings.xml><?xml version="1.0" encoding="utf-8"?>
<sst xmlns="http://schemas.openxmlformats.org/spreadsheetml/2006/main" count="1117" uniqueCount="541">
  <si>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</si>
  <si>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</si>
  <si>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</si>
  <si>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</si>
  <si>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</si>
  <si>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</si>
  <si>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</si>
  <si>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</si>
  <si>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</si>
  <si>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</si>
  <si>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</si>
  <si>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</si>
  <si>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</si>
  <si>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</si>
  <si>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</si>
  <si>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</si>
  <si>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</si>
  <si>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</si>
  <si>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</si>
  <si>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</si>
  <si>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</si>
  <si>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</si>
  <si>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</si>
  <si>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</si>
  <si>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</si>
  <si>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</si>
  <si>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</si>
  <si>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</si>
  <si>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</si>
  <si>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</si>
  <si>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</si>
  <si>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</si>
  <si>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</si>
  <si>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</si>
  <si>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</si>
  <si>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</si>
  <si>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</si>
  <si>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</si>
  <si>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</si>
  <si>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</si>
  <si>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</si>
  <si>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</si>
  <si>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</si>
  <si>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</si>
  <si>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</si>
  <si>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</si>
  <si>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</si>
  <si>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</si>
  <si>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</si>
  <si>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</si>
  <si>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</si>
  <si>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</si>
  <si>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</si>
  <si>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</si>
  <si>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</si>
  <si>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</si>
  <si>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</si>
  <si>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</si>
  <si>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</si>
  <si>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</si>
  <si>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</si>
  <si>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</si>
  <si>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</si>
  <si>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</si>
  <si>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</si>
  <si>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</si>
  <si>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</si>
  <si>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</si>
  <si>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</si>
  <si>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</si>
  <si>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</si>
  <si>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</si>
  <si>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</si>
  <si>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</si>
  <si>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</si>
  <si>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</si>
  <si>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</si>
  <si>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</si>
  <si>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</si>
  <si>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</si>
  <si>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</si>
  <si>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</si>
  <si>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</si>
  <si>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</si>
  <si>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</si>
  <si>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</si>
  <si>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</si>
  <si>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</si>
  <si>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</si>
  <si>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</si>
  <si>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</si>
  <si>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</si>
  <si>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</si>
  <si>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</si>
  <si>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</si>
  <si>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</si>
  <si>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</si>
  <si>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</si>
  <si>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</si>
  <si>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</si>
  <si>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</si>
  <si>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</si>
  <si>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</si>
  <si>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</si>
  <si>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</si>
  <si>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</si>
  <si>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</si>
  <si>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</si>
  <si>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</si>
  <si>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</si>
  <si>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</si>
  <si>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</si>
  <si>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</si>
  <si>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</si>
  <si>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</si>
  <si>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</si>
  <si>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</si>
  <si>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</si>
  <si>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</si>
  <si>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</si>
  <si>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</si>
  <si>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</si>
  <si>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</si>
  <si>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</si>
  <si>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</si>
  <si>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</si>
  <si>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</si>
  <si>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</si>
  <si>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</si>
  <si>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</si>
  <si>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</si>
  <si>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</si>
  <si>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</si>
  <si>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</si>
  <si>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</si>
  <si>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</si>
  <si>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</si>
  <si>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</si>
  <si>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</si>
  <si>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</si>
  <si>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</si>
  <si>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</si>
  <si>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</si>
  <si>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</si>
  <si>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</si>
  <si>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</si>
  <si>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</si>
  <si>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</si>
  <si>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</si>
  <si>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</si>
  <si>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</si>
  <si>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</si>
  <si>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</si>
  <si>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</si>
  <si>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</si>
  <si>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</si>
  <si>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</si>
  <si>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</si>
  <si>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</si>
  <si>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</si>
  <si>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</si>
  <si>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</si>
  <si>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</si>
  <si>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</si>
  <si>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</si>
  <si>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</si>
  <si>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</si>
  <si>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</si>
  <si>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</si>
  <si>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</si>
  <si>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</si>
  <si>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</si>
  <si>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</si>
  <si>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</si>
  <si>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</si>
  <si>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</si>
  <si>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</si>
  <si>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</si>
  <si>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</si>
  <si>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</si>
  <si>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</si>
  <si>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</si>
  <si>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</si>
  <si>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</si>
  <si>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</si>
  <si>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</si>
  <si>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</si>
  <si>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</si>
  <si>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</si>
  <si>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</si>
  <si>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</si>
  <si>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</si>
  <si>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</si>
  <si>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</si>
  <si>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</si>
  <si>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</si>
  <si>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</si>
  <si>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</si>
  <si>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</si>
  <si>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</si>
  <si>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</si>
  <si>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</si>
  <si>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</si>
  <si>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</si>
  <si>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</si>
  <si>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</si>
  <si>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</si>
  <si>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</si>
  <si>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</si>
  <si>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</si>
  <si>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</si>
  <si>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</si>
  <si>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</si>
  <si>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</si>
  <si>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</si>
  <si>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</si>
  <si>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</si>
  <si>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</si>
  <si>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</si>
  <si>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</si>
  <si>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</si>
  <si>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</si>
  <si>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</si>
  <si>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</si>
  <si>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</si>
  <si>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</si>
  <si>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</si>
  <si>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</si>
  <si>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</si>
  <si>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</si>
  <si>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</si>
  <si>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</si>
  <si>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</si>
  <si>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</si>
  <si>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</si>
  <si>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</si>
  <si>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</si>
  <si>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</si>
  <si>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</si>
  <si>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</si>
  <si>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</si>
  <si>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</si>
  <si>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</si>
  <si>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</si>
  <si>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</si>
  <si>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</si>
  <si>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</si>
  <si>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</si>
  <si>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</si>
  <si>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</si>
  <si>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</si>
  <si>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</si>
  <si>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</si>
  <si>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</si>
  <si>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</si>
  <si>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</si>
  <si>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</si>
  <si>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</si>
  <si>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</si>
  <si>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</si>
  <si>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</si>
  <si>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</si>
  <si>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</si>
  <si>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</si>
  <si>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</si>
  <si>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</si>
  <si>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</si>
  <si>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</si>
  <si>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</si>
  <si>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</si>
  <si>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</si>
  <si>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</si>
  <si>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</si>
  <si>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</si>
  <si>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</si>
  <si>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</si>
  <si>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</si>
  <si>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</si>
  <si>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</si>
  <si>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</si>
  <si>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</si>
  <si>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</si>
  <si>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</si>
  <si>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</si>
  <si>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</si>
  <si>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</si>
  <si>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</si>
  <si>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</si>
  <si>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</si>
  <si>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</si>
  <si>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</si>
  <si>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</si>
  <si>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</si>
  <si>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</si>
  <si>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</si>
  <si>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</si>
  <si>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</si>
  <si>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</si>
  <si>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</si>
  <si>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</si>
  <si>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</si>
  <si>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</si>
  <si>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</si>
  <si>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</si>
  <si>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</si>
  <si>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</si>
  <si>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</si>
  <si>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</si>
  <si>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</si>
  <si>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</si>
  <si>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</si>
  <si>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</si>
  <si>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</si>
  <si>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</si>
  <si>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</si>
  <si>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</si>
  <si>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</si>
  <si>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</si>
  <si>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</si>
  <si>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</si>
  <si>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</si>
  <si>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</si>
  <si>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</si>
  <si>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</si>
  <si>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</si>
  <si>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</si>
  <si>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</si>
  <si>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</si>
  <si>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</si>
  <si>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</si>
  <si>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</si>
  <si>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</si>
  <si>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</si>
  <si>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</si>
  <si>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</si>
  <si>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</si>
  <si>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</si>
  <si>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</si>
  <si>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</si>
  <si>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</si>
  <si>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</si>
  <si>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</si>
  <si>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</si>
  <si>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</si>
  <si>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</si>
  <si>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</si>
  <si>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</si>
  <si>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</si>
  <si>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</si>
  <si>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</si>
  <si>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</si>
  <si>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</si>
  <si>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</si>
  <si>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</si>
  <si>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</si>
  <si>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</si>
  <si>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</si>
  <si>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</si>
  <si>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</si>
  <si>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</si>
  <si>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</si>
  <si>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</si>
  <si>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</si>
  <si>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</si>
  <si>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</si>
  <si>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</si>
  <si>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</si>
  <si>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</si>
  <si>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</si>
  <si>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</si>
  <si>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</si>
  <si>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</si>
  <si>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</si>
  <si>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</si>
  <si>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</si>
  <si>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</si>
  <si>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</si>
  <si>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</si>
  <si>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</si>
  <si>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</si>
  <si>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</si>
  <si>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</si>
  <si>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</si>
  <si>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</si>
  <si>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</si>
  <si>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</si>
  <si>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</si>
  <si>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</si>
  <si>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</si>
  <si>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</si>
  <si>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</si>
  <si>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</si>
  <si>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</si>
  <si>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</si>
  <si>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</si>
  <si>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</si>
  <si>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</si>
  <si>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</si>
  <si>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</si>
  <si>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</si>
  <si>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</si>
  <si>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</si>
  <si>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</si>
  <si>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</si>
  <si>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</si>
  <si>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</si>
  <si>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</si>
  <si>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</si>
  <si>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</si>
  <si>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</si>
  <si>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</si>
  <si>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</si>
  <si>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</si>
  <si>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</si>
  <si>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</si>
  <si>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</si>
  <si>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</si>
  <si>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</si>
  <si>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</si>
  <si>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</si>
  <si>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</si>
  <si>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</si>
  <si>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</si>
  <si>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</si>
  <si>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</si>
  <si>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</si>
  <si>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</si>
  <si>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</si>
  <si>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</si>
  <si>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</si>
  <si>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</si>
  <si>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</si>
  <si>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</si>
  <si>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</si>
  <si>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</si>
  <si>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</si>
  <si>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</si>
  <si>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</si>
  <si>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</si>
  <si>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</si>
  <si>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</si>
  <si>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</si>
  <si>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</si>
  <si>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</si>
  <si>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</si>
  <si>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</si>
  <si>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</si>
  <si>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</si>
  <si>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</si>
  <si>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</si>
  <si>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</si>
  <si>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</si>
  <si>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</si>
  <si>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</si>
  <si>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</si>
  <si>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Разработка проектно-сметной документации по объекту «Реконструкция ПС 220 кВ НПС-13 с увеличением установленной мощности»</t>
  </si>
  <si>
    <t>ПИР</t>
  </si>
  <si>
    <t>сводный сметный расчет</t>
  </si>
  <si>
    <t>ООО "Союзэнергопроект"</t>
  </si>
  <si>
    <t>ООО "Северный Стандарт"</t>
  </si>
  <si>
    <t>http://etp.dveuk.ru/</t>
  </si>
  <si>
    <t>01.12.2015</t>
  </si>
  <si>
    <t>22.12.2015</t>
  </si>
  <si>
    <t>21.01.2016</t>
  </si>
  <si>
    <t>01.02.2016</t>
  </si>
  <si>
    <t>ООК</t>
  </si>
  <si>
    <t>ООО "СЭП"</t>
  </si>
  <si>
    <t>ЗАО "Компания "ЭПС"</t>
  </si>
  <si>
    <t>ООО «Инженерная Компания Сибири»</t>
  </si>
  <si>
    <t>ООО "НСК-ПРОЕКТ"</t>
  </si>
  <si>
    <t>ООО «ПМК Сибири»</t>
  </si>
  <si>
    <t>ООО "Электросервиспроект"</t>
  </si>
  <si>
    <t>ООО "Премьер-Энерго"</t>
  </si>
  <si>
    <t>Реконструкция ПС 220 кВ НПС-13 с увеличением установленной мощности</t>
  </si>
  <si>
    <t>G_3101</t>
  </si>
  <si>
    <t>АО "Дальневосточная энергетическая управляющая компания"</t>
  </si>
  <si>
    <t>2.2.4</t>
  </si>
  <si>
    <t>Обеспечение технологического присоединения энергопринимающих устройств ООО «Транснефть – Восток» к сетям АО «ДВЭУК» (увеличение нагрузки до 34 МВт).</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</si>
  <si>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</si>
  <si>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</si>
  <si>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</si>
  <si>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на земельный участок оформлены в полном объеме</t>
  </si>
  <si>
    <t>Отсутствует</t>
  </si>
  <si>
    <t>2*40 МВА</t>
  </si>
  <si>
    <t>Обеспеение возможности  технологического присоединения энергопринимающих устройств ООО «Транснефть – Восток» к сетям АО «ДВЭУК» (увеличение нагрузки до 34 МВт).</t>
  </si>
  <si>
    <t>ПС 220 кВ НПС-13, 2*40 МВА</t>
  </si>
  <si>
    <t>Этапность отсутствует</t>
  </si>
  <si>
    <t>Необходимость обеспечения возможности технологического присоединения энергопринимающих устройств ООО «Транснефть – Восток» к сетям АО «ДВЭУК» (увеличение нагрузки до 34 МВт).</t>
  </si>
  <si>
    <t>2016 год</t>
  </si>
  <si>
    <t>2017 год</t>
  </si>
  <si>
    <t>нд</t>
  </si>
  <si>
    <t>Ввод в эксплуатацию объекта сетевого строительства</t>
  </si>
  <si>
    <t>Реконструкция</t>
  </si>
  <si>
    <t>80 МВА</t>
  </si>
  <si>
    <t>27,4 МВА</t>
  </si>
  <si>
    <t>9,22 МВА</t>
  </si>
  <si>
    <t>Не относится</t>
  </si>
  <si>
    <t>Не отображен</t>
  </si>
  <si>
    <t>Не предусмотрено</t>
  </si>
  <si>
    <t>МО Олекминского района</t>
  </si>
  <si>
    <t>Технологическое присоединение энергопринимающих устройств ООО "Транснефть - Восток" с  увеличением установленной мощности на 22,63 МВт</t>
  </si>
  <si>
    <t>Республика Саха (Якутия), Олекминский район</t>
  </si>
  <si>
    <t>ПС 220 кВ НПС-13</t>
  </si>
  <si>
    <t>линейная ячейка ЗРУ-10 кВ</t>
  </si>
  <si>
    <t>не заключен</t>
  </si>
  <si>
    <t>Т-1</t>
  </si>
  <si>
    <t>Т-2</t>
  </si>
  <si>
    <t>2013</t>
  </si>
  <si>
    <t>Цели (указать укрупненные цели в соответствии с приложением 12)</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</si>
  <si>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</si>
  <si>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</si>
  <si>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</si>
  <si>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2*40</t>
  </si>
  <si>
    <t xml:space="preserve"> по состоянию на 01.01.2015</t>
  </si>
  <si>
    <t>по состоянию на 01.01.2016</t>
  </si>
  <si>
    <t>План (факт) 2015</t>
  </si>
  <si>
    <t>Год раскрытия информации: 2017 год</t>
  </si>
  <si>
    <t>Год раскрытия информации:2017 год</t>
  </si>
  <si>
    <t>на 01.01.2017</t>
  </si>
  <si>
    <t>Строительство</t>
  </si>
  <si>
    <t>2017</t>
  </si>
  <si>
    <t>СМР</t>
  </si>
  <si>
    <t>Выполнение строительно-монтажных работ по объектам  "Расширение ОРУ 220 кВ ПС 220 кВ Пеледуй", "Реконструкция ПС 220 кВ НПС-12 с увеличением установленной мощности", "Реконструкция ПС 220 кВ НПС-13 с увеличением установленной мощности"</t>
  </si>
  <si>
    <t>АО ДВЭУК</t>
  </si>
  <si>
    <t>ИНТЕРСПЕЦСТРОЙ ЛИДЕР КОНСОРЦИУМА (ООО)</t>
  </si>
  <si>
    <t>СТРОЙ ГАЗ ИНВЕСТ (ООО)</t>
  </si>
  <si>
    <t>etp.dveuk.ru</t>
  </si>
  <si>
    <t>28.11.2016</t>
  </si>
  <si>
    <t>20.12.2016</t>
  </si>
  <si>
    <t>26.12.2016</t>
  </si>
  <si>
    <t>15.01.2017</t>
  </si>
  <si>
    <t>29.12.2016</t>
  </si>
  <si>
    <t>09.01.2017</t>
  </si>
  <si>
    <t>30.08.2017</t>
  </si>
  <si>
    <t>цена договора
 для данного объекта составляет 
167 512 тыс. руб.</t>
  </si>
  <si>
    <t>Заключение государственной экспертизы от 12.08.2016 №14-1-1-6-0057-16</t>
  </si>
  <si>
    <t>2.56 млн.руб/МВА</t>
  </si>
  <si>
    <t>Сметная стоимость проекта в ценах 2016 года с НДС, млн. руб.</t>
  </si>
  <si>
    <t>объем заключенного договора в ценах 2016 года с НДС, млн. руб.</t>
  </si>
  <si>
    <t>Северный Стандарт ООО</t>
  </si>
  <si>
    <t>Строй Газ Инвест ООО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</si>
</sst>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dd/mm/yy;@"/>
    <numFmt numFmtId="168"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b/>
      <sz val="12"/>
      <name val="Arial"/>
      <family val="2"/>
      <charset val="204"/>
    </font>
    <font>
      <b/>
      <u/>
      <sz val="14"/>
      <name val="Times New Roman"/>
      <family val="1"/>
      <charset val="204"/>
    </font>
    <font>
      <sz val="11"/>
      <name val="Calibri"/>
      <family val="2"/>
      <charset val="204"/>
      <scheme val="minor"/>
    </font>
    <font>
      <vertAlign val="superscript"/>
      <sz val="12"/>
      <name val="Times New Roman"/>
      <family val="1"/>
      <charset val="204"/>
    </font>
    <font>
      <b/>
      <sz val="8"/>
      <name val="Times New Roman"/>
      <family val="1"/>
      <charset val="204"/>
    </font>
    <font>
      <sz val="11"/>
      <name val="Calibri"/>
      <family val="2"/>
      <scheme val="minor"/>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right style="medium">
        <color indexed="64"/>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54" fillId="0" borderId="0"/>
    <xf numFmtId="0" fontId="54" fillId="24" borderId="52" applyNumberFormat="0" applyFont="0" applyAlignment="0" applyProtection="0"/>
    <xf numFmtId="0" fontId="10" fillId="0" borderId="0"/>
  </cellStyleXfs>
  <cellXfs count="4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left" vertical="top"/>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0" fontId="1" fillId="0" borderId="0" xfId="50" applyAlignment="1">
      <alignment vertical="center"/>
    </xf>
    <xf numFmtId="49" fontId="47" fillId="0" borderId="0" xfId="50" applyNumberFormat="1" applyFont="1" applyAlignment="1">
      <alignment vertical="center"/>
    </xf>
    <xf numFmtId="0" fontId="48" fillId="0" borderId="0" xfId="50" applyFont="1"/>
    <xf numFmtId="0" fontId="49" fillId="0" borderId="26" xfId="50" applyFont="1" applyFill="1" applyBorder="1" applyAlignment="1">
      <alignment horizontal="center"/>
    </xf>
    <xf numFmtId="0" fontId="49" fillId="0" borderId="26" xfId="50" applyFont="1" applyBorder="1" applyAlignment="1">
      <alignment vertical="center"/>
    </xf>
    <xf numFmtId="0" fontId="49" fillId="0" borderId="27" xfId="50" applyFont="1" applyBorder="1" applyAlignment="1">
      <alignment vertical="center"/>
    </xf>
    <xf numFmtId="0" fontId="49" fillId="0" borderId="1" xfId="50" applyFont="1" applyFill="1" applyBorder="1" applyAlignment="1">
      <alignment horizontal="center"/>
    </xf>
    <xf numFmtId="0" fontId="49" fillId="0" borderId="1" xfId="50" applyFont="1" applyBorder="1" applyAlignment="1">
      <alignment vertical="center"/>
    </xf>
    <xf numFmtId="0" fontId="50" fillId="0" borderId="0" xfId="50" applyFont="1"/>
    <xf numFmtId="0" fontId="47" fillId="0" borderId="1" xfId="50" applyFont="1" applyFill="1" applyBorder="1" applyAlignment="1">
      <alignment horizontal="center"/>
    </xf>
    <xf numFmtId="0" fontId="47" fillId="0" borderId="30" xfId="50" applyFont="1" applyBorder="1" applyAlignment="1">
      <alignment horizontal="center" vertical="center"/>
    </xf>
    <xf numFmtId="0" fontId="47" fillId="0" borderId="0" xfId="50" applyFont="1" applyAlignment="1"/>
    <xf numFmtId="0" fontId="47" fillId="0" borderId="0" xfId="50" applyFont="1" applyAlignment="1">
      <alignment vertical="center"/>
    </xf>
    <xf numFmtId="0" fontId="49" fillId="0" borderId="26" xfId="50" applyFont="1" applyFill="1" applyBorder="1" applyAlignment="1">
      <alignment horizontal="center" vertical="center"/>
    </xf>
    <xf numFmtId="0" fontId="47" fillId="0" borderId="1" xfId="50" applyFont="1" applyFill="1" applyBorder="1" applyAlignment="1">
      <alignment horizontal="center" vertical="center"/>
    </xf>
    <xf numFmtId="0" fontId="49" fillId="0" borderId="1" xfId="50" applyFont="1" applyFill="1" applyBorder="1" applyAlignment="1">
      <alignment horizontal="center" vertical="center"/>
    </xf>
    <xf numFmtId="0" fontId="49" fillId="0" borderId="2" xfId="50" applyFont="1" applyFill="1" applyBorder="1" applyAlignment="1">
      <alignment horizontal="center" vertical="center"/>
    </xf>
    <xf numFmtId="0" fontId="47" fillId="0" borderId="26" xfId="50" applyFont="1" applyFill="1" applyBorder="1" applyAlignment="1">
      <alignment horizontal="center" vertical="center"/>
    </xf>
    <xf numFmtId="0" fontId="47" fillId="0" borderId="2" xfId="50" applyFont="1" applyFill="1" applyBorder="1" applyAlignment="1">
      <alignment horizontal="center"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2" fillId="0" borderId="0" xfId="50" applyFont="1" applyAlignment="1">
      <alignmen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alignment wrapText="1"/>
    </xf>
    <xf numFmtId="0" fontId="10" fillId="0" borderId="4" xfId="2" applyFont="1" applyFill="1" applyBorder="1" applyAlignment="1">
      <alignment horizontal="center" vertical="center" wrapText="1"/>
    </xf>
    <xf numFmtId="14" fontId="43" fillId="0" borderId="4" xfId="0" applyNumberFormat="1" applyFont="1" applyBorder="1" applyAlignment="1">
      <alignment horizontal="center" vertical="center"/>
    </xf>
    <xf numFmtId="0" fontId="40" fillId="0" borderId="45" xfId="2" applyFont="1" applyFill="1" applyBorder="1" applyAlignment="1">
      <alignment horizontal="justify" vertical="center"/>
    </xf>
    <xf numFmtId="0" fontId="41" fillId="0" borderId="2" xfId="6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10" fillId="0" borderId="1" xfId="62" applyFont="1" applyBorder="1" applyAlignment="1">
      <alignment horizontal="center" vertical="center" wrapText="1"/>
    </xf>
    <xf numFmtId="0" fontId="55" fillId="0" borderId="0" xfId="1" applyFont="1" applyAlignment="1">
      <alignment horizontal="lef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4" fillId="0" borderId="0" xfId="1" applyFont="1" applyFill="1"/>
    <xf numFmtId="0" fontId="10" fillId="0" borderId="0" xfId="1" applyFont="1" applyAlignment="1">
      <alignment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41" fillId="0" borderId="4" xfId="1" applyFont="1" applyBorder="1" applyAlignment="1">
      <alignment horizontal="center" vertical="center" wrapText="1"/>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49" fontId="10" fillId="0" borderId="1" xfId="1" applyNumberFormat="1" applyFont="1" applyBorder="1" applyAlignment="1">
      <alignment vertical="center"/>
    </xf>
    <xf numFmtId="0" fontId="57" fillId="0" borderId="1" xfId="0" applyFont="1" applyFill="1" applyBorder="1" applyAlignment="1">
      <alignment wrapText="1"/>
    </xf>
    <xf numFmtId="0" fontId="45" fillId="0" borderId="0" xfId="1" applyFont="1" applyAlignment="1">
      <alignment vertical="center"/>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166" fontId="37" fillId="0" borderId="10" xfId="49" applyNumberFormat="1" applyFont="1" applyFill="1" applyBorder="1" applyAlignment="1">
      <alignment horizontal="center" vertical="center"/>
    </xf>
    <xf numFmtId="166" fontId="37" fillId="0" borderId="10" xfId="49" applyNumberFormat="1" applyFont="1" applyFill="1" applyBorder="1" applyAlignment="1">
      <alignment horizontal="center" vertical="center" wrapText="1"/>
    </xf>
    <xf numFmtId="1" fontId="37" fillId="0" borderId="10" xfId="49" applyNumberFormat="1" applyFont="1" applyFill="1" applyBorder="1" applyAlignment="1">
      <alignment horizontal="center" vertical="center" wrapText="1"/>
    </xf>
    <xf numFmtId="14" fontId="37" fillId="0" borderId="10" xfId="49" applyNumberFormat="1" applyFont="1" applyFill="1" applyBorder="1" applyAlignment="1">
      <alignment horizontal="center" vertical="center" wrapText="1"/>
    </xf>
    <xf numFmtId="3" fontId="37" fillId="0" borderId="10" xfId="49" applyNumberFormat="1" applyFont="1" applyFill="1" applyBorder="1" applyAlignment="1">
      <alignment horizontal="center" vertical="center" wrapText="1"/>
    </xf>
    <xf numFmtId="0" fontId="37" fillId="0" borderId="0" xfId="49" applyFont="1" applyFill="1"/>
    <xf numFmtId="0" fontId="37" fillId="0" borderId="1" xfId="49" applyFont="1" applyFill="1" applyBorder="1" applyAlignment="1">
      <alignment horizontal="center" vertical="center" wrapText="1"/>
    </xf>
    <xf numFmtId="0" fontId="39" fillId="0" borderId="1" xfId="49" applyFont="1" applyFill="1" applyBorder="1"/>
    <xf numFmtId="0" fontId="37" fillId="0" borderId="1" xfId="67" applyFont="1" applyFill="1" applyBorder="1" applyAlignment="1">
      <alignment horizontal="center" vertical="center" wrapText="1"/>
    </xf>
    <xf numFmtId="166" fontId="37" fillId="0" borderId="1" xfId="67" applyNumberFormat="1" applyFont="1" applyFill="1" applyBorder="1" applyAlignment="1">
      <alignment horizontal="center" vertical="center" wrapText="1"/>
    </xf>
    <xf numFmtId="0" fontId="39" fillId="0" borderId="46" xfId="2" applyFont="1" applyFill="1" applyBorder="1" applyAlignment="1">
      <alignment horizontal="justify"/>
    </xf>
    <xf numFmtId="0" fontId="40" fillId="0" borderId="1" xfId="2" applyFont="1" applyFill="1" applyBorder="1" applyAlignment="1">
      <alignment horizontal="center" vertical="center" wrapText="1"/>
    </xf>
    <xf numFmtId="0" fontId="60" fillId="0" borderId="0" xfId="1" applyFont="1" applyBorder="1"/>
    <xf numFmtId="0" fontId="60" fillId="0" borderId="0" xfId="1" applyFont="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10" fillId="0" borderId="0" xfId="62" applyFont="1" applyFill="1" applyAlignment="1">
      <alignment horizontal="left"/>
    </xf>
    <xf numFmtId="14" fontId="39" fillId="0" borderId="45" xfId="2" applyNumberFormat="1" applyFont="1" applyFill="1" applyBorder="1" applyAlignment="1">
      <alignment horizontal="justify"/>
    </xf>
    <xf numFmtId="167" fontId="39" fillId="0" borderId="1" xfId="69" applyNumberFormat="1" applyFont="1" applyFill="1" applyBorder="1" applyAlignment="1">
      <alignment horizontal="center" vertical="center" wrapText="1"/>
    </xf>
    <xf numFmtId="2" fontId="39" fillId="0" borderId="45" xfId="2" applyNumberFormat="1" applyFont="1" applyFill="1" applyBorder="1" applyAlignment="1">
      <alignment horizontal="justify" vertical="top" wrapText="1"/>
    </xf>
    <xf numFmtId="0" fontId="11"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55" fillId="0" borderId="0" xfId="1" applyFont="1" applyFill="1" applyAlignment="1">
      <alignment horizontal="left" vertical="center"/>
    </xf>
    <xf numFmtId="0" fontId="4" fillId="0" borderId="0" xfId="1" applyFont="1" applyFill="1" applyAlignment="1">
      <alignment vertical="center"/>
    </xf>
    <xf numFmtId="0" fontId="4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0"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4" fontId="6" fillId="0" borderId="1" xfId="1" applyNumberFormat="1" applyFont="1" applyFill="1" applyBorder="1" applyAlignment="1">
      <alignment horizontal="left" vertical="center" wrapText="1"/>
    </xf>
    <xf numFmtId="0" fontId="45" fillId="0" borderId="0" xfId="1" applyFont="1" applyFill="1" applyAlignment="1">
      <alignment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xf numFmtId="49" fontId="10" fillId="0" borderId="4" xfId="1" applyNumberFormat="1" applyFont="1" applyBorder="1" applyAlignment="1">
      <alignment horizontal="center" vertical="center"/>
    </xf>
    <xf numFmtId="167" fontId="39" fillId="0" borderId="1" xfId="2" applyNumberFormat="1" applyFont="1" applyFill="1" applyBorder="1" applyAlignment="1">
      <alignment horizontal="center" vertical="top" wrapText="1"/>
    </xf>
    <xf numFmtId="167" fontId="39" fillId="0" borderId="1" xfId="2" applyNumberFormat="1" applyFont="1" applyFill="1" applyBorder="1" applyAlignment="1">
      <alignment horizontal="left" vertical="top" wrapText="1"/>
    </xf>
    <xf numFmtId="167" fontId="39" fillId="0" borderId="4" xfId="0" applyNumberFormat="1" applyFont="1" applyBorder="1" applyAlignment="1">
      <alignment horizontal="center" vertical="center"/>
    </xf>
    <xf numFmtId="167" fontId="39" fillId="0" borderId="1" xfId="2" applyNumberFormat="1" applyFont="1" applyFill="1" applyBorder="1" applyAlignment="1">
      <alignment horizontal="left" vertical="top"/>
    </xf>
    <xf numFmtId="167" fontId="39" fillId="0" borderId="1" xfId="2" applyNumberFormat="1" applyFont="1" applyFill="1" applyBorder="1"/>
    <xf numFmtId="0" fontId="10" fillId="0" borderId="1" xfId="2" applyNumberFormat="1" applyFont="1" applyFill="1" applyBorder="1" applyAlignment="1">
      <alignment horizontal="center" vertical="center" wrapText="1"/>
    </xf>
    <xf numFmtId="17" fontId="37" fillId="0" borderId="1" xfId="49" applyNumberFormat="1" applyFont="1" applyFill="1" applyBorder="1" applyAlignment="1">
      <alignment horizontal="center" vertical="center" wrapText="1"/>
    </xf>
    <xf numFmtId="0" fontId="37" fillId="0" borderId="1" xfId="49" applyFont="1" applyBorder="1"/>
    <xf numFmtId="49" fontId="61" fillId="0" borderId="1" xfId="0" applyNumberFormat="1" applyFont="1" applyBorder="1" applyAlignment="1" applyProtection="1">
      <alignment horizontal="center" vertical="center" wrapText="1"/>
      <protection locked="0"/>
    </xf>
    <xf numFmtId="49" fontId="61" fillId="0" borderId="1" xfId="0" applyNumberFormat="1" applyFont="1" applyBorder="1" applyAlignment="1" applyProtection="1">
      <alignment horizontal="left" vertical="center" wrapText="1"/>
      <protection locked="0"/>
    </xf>
    <xf numFmtId="168" fontId="61" fillId="0" borderId="1" xfId="0" applyNumberFormat="1" applyFont="1" applyBorder="1" applyAlignment="1" applyProtection="1">
      <alignment horizontal="center" vertical="center"/>
      <protection locked="0"/>
    </xf>
    <xf numFmtId="1" fontId="61" fillId="0" borderId="1" xfId="0" applyNumberFormat="1" applyFont="1" applyBorder="1" applyAlignment="1" applyProtection="1">
      <alignment horizontal="center" vertical="center"/>
      <protection locked="0"/>
    </xf>
    <xf numFmtId="49" fontId="61" fillId="0" borderId="1" xfId="0" applyNumberFormat="1" applyFont="1" applyFill="1" applyBorder="1" applyAlignment="1" applyProtection="1">
      <alignment horizontal="left" vertical="center" wrapText="1"/>
      <protection locked="0"/>
    </xf>
    <xf numFmtId="166" fontId="61" fillId="0" borderId="1" xfId="0" applyNumberFormat="1" applyFont="1" applyFill="1" applyBorder="1" applyAlignment="1" applyProtection="1">
      <alignment horizontal="center" vertical="center"/>
      <protection locked="0"/>
    </xf>
    <xf numFmtId="1" fontId="61" fillId="0" borderId="1" xfId="0" applyNumberFormat="1" applyFont="1" applyFill="1" applyBorder="1" applyAlignment="1" applyProtection="1">
      <alignment horizontal="center" vertical="center"/>
      <protection locked="0"/>
    </xf>
    <xf numFmtId="168" fontId="61" fillId="0" borderId="1" xfId="0" applyNumberFormat="1" applyFont="1" applyFill="1" applyBorder="1" applyAlignment="1" applyProtection="1">
      <alignment horizontal="center" vertical="center"/>
      <protection locked="0"/>
    </xf>
    <xf numFmtId="1" fontId="61" fillId="0" borderId="1" xfId="0" applyNumberFormat="1" applyFont="1" applyFill="1" applyBorder="1" applyAlignment="1" applyProtection="1">
      <alignment horizontal="left" vertical="center" wrapText="1"/>
      <protection locked="0"/>
    </xf>
    <xf numFmtId="49" fontId="61" fillId="0" borderId="1" xfId="0" applyNumberFormat="1" applyFont="1" applyFill="1" applyBorder="1" applyAlignment="1" applyProtection="1">
      <alignment horizontal="center" vertical="center" wrapText="1"/>
      <protection locked="0"/>
    </xf>
    <xf numFmtId="14" fontId="61" fillId="0" borderId="1" xfId="0" applyNumberFormat="1" applyFont="1" applyFill="1" applyBorder="1" applyAlignment="1" applyProtection="1">
      <alignment horizontal="center" vertical="center" wrapText="1"/>
      <protection locked="0"/>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wrapText="1"/>
    </xf>
    <xf numFmtId="0" fontId="36" fillId="0" borderId="1" xfId="49" applyFont="1" applyBorder="1" applyAlignment="1">
      <alignment horizont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5" fillId="0" borderId="0" xfId="1" applyFont="1" applyFill="1" applyAlignment="1">
      <alignment horizontal="center" vertical="center"/>
    </xf>
    <xf numFmtId="0" fontId="41" fillId="0" borderId="0" xfId="1" applyFont="1" applyFill="1" applyAlignment="1">
      <alignment horizontal="center" vertical="center"/>
    </xf>
    <xf numFmtId="0" fontId="41"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6"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0" xfId="1" applyFont="1" applyBorder="1" applyAlignment="1">
      <alignment horizontal="left" vertical="center" wrapText="1"/>
    </xf>
    <xf numFmtId="0" fontId="10" fillId="0" borderId="2" xfId="1" applyFont="1" applyBorder="1" applyAlignment="1">
      <alignment horizontal="left"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56"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10" fillId="0" borderId="10" xfId="62" applyFont="1" applyBorder="1" applyAlignment="1">
      <alignment horizontal="center" vertical="center" wrapText="1"/>
    </xf>
    <xf numFmtId="0" fontId="10" fillId="0" borderId="2" xfId="62" applyFont="1" applyBorder="1" applyAlignment="1">
      <alignment horizontal="center" vertical="center" wrapText="1"/>
    </xf>
    <xf numFmtId="0" fontId="10" fillId="0" borderId="10" xfId="62" applyFont="1" applyBorder="1" applyAlignment="1">
      <alignment horizontal="center" vertical="center"/>
    </xf>
    <xf numFmtId="0" fontId="10" fillId="0" borderId="2" xfId="62" applyFont="1" applyBorder="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7" fillId="0" borderId="0" xfId="1" applyFont="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5"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7" fillId="0" borderId="0" xfId="50" applyFont="1" applyFill="1" applyAlignment="1"/>
    <xf numFmtId="0" fontId="49" fillId="0" borderId="43" xfId="50" applyFont="1" applyBorder="1" applyAlignment="1">
      <alignment horizontal="center" vertical="center"/>
    </xf>
    <xf numFmtId="0" fontId="47" fillId="0" borderId="31" xfId="50" applyFont="1" applyBorder="1" applyAlignment="1">
      <alignment vertical="center"/>
    </xf>
    <xf numFmtId="0" fontId="47" fillId="0" borderId="30" xfId="50" applyFont="1" applyBorder="1" applyAlignment="1">
      <alignment vertical="center"/>
    </xf>
    <xf numFmtId="0" fontId="47" fillId="0" borderId="30" xfId="50" applyFont="1" applyFill="1" applyBorder="1" applyAlignment="1">
      <alignment horizontal="center" vertical="center"/>
    </xf>
    <xf numFmtId="0" fontId="49" fillId="0" borderId="20" xfId="50" applyFont="1" applyBorder="1" applyAlignment="1">
      <alignment horizontal="center"/>
    </xf>
    <xf numFmtId="0" fontId="47" fillId="0" borderId="41" xfId="50" applyFont="1" applyBorder="1" applyAlignment="1">
      <alignment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1" xfId="50" applyFont="1" applyBorder="1" applyAlignment="1">
      <alignment horizontal="center" vertical="center"/>
    </xf>
    <xf numFmtId="0" fontId="51" fillId="0" borderId="1" xfId="50" applyFont="1" applyBorder="1" applyAlignment="1">
      <alignment horizontal="center" vertical="center"/>
    </xf>
    <xf numFmtId="0" fontId="47" fillId="0" borderId="3"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4" xfId="50" applyFont="1" applyBorder="1" applyAlignment="1">
      <alignment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26" xfId="50" applyFont="1" applyFill="1" applyBorder="1" applyAlignment="1">
      <alignment horizontal="center" vertical="center"/>
    </xf>
    <xf numFmtId="0" fontId="4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7" fillId="0" borderId="2" xfId="50" applyFont="1" applyFill="1" applyBorder="1" applyAlignment="1">
      <alignment horizontal="center" vertical="center"/>
    </xf>
    <xf numFmtId="0" fontId="47" fillId="0" borderId="27" xfId="50" applyFont="1" applyBorder="1" applyAlignment="1">
      <alignment vertical="center"/>
    </xf>
    <xf numFmtId="0" fontId="47" fillId="0" borderId="26" xfId="50" applyFont="1" applyBorder="1" applyAlignment="1">
      <alignment vertical="center"/>
    </xf>
    <xf numFmtId="0" fontId="47" fillId="0" borderId="38" xfId="50" applyFont="1" applyBorder="1" applyAlignment="1">
      <alignment vertical="center"/>
    </xf>
    <xf numFmtId="0" fontId="47" fillId="0" borderId="6" xfId="50" applyFont="1" applyBorder="1" applyAlignment="1">
      <alignment vertical="center"/>
    </xf>
    <xf numFmtId="0" fontId="47" fillId="0" borderId="6" xfId="50" applyFont="1" applyFill="1" applyBorder="1" applyAlignment="1">
      <alignment horizontal="center" vertical="center"/>
    </xf>
    <xf numFmtId="0" fontId="47" fillId="0" borderId="37" xfId="50" applyFont="1" applyBorder="1" applyAlignment="1">
      <alignment horizontal="lef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0" xfId="50" applyFont="1" applyBorder="1" applyAlignment="1">
      <alignment horizontal="center" vertical="center"/>
    </xf>
    <xf numFmtId="0" fontId="49" fillId="0" borderId="31" xfId="50" applyFont="1" applyBorder="1" applyAlignment="1">
      <alignment horizontal="left" vertical="center"/>
    </xf>
    <xf numFmtId="0" fontId="49" fillId="0" borderId="30" xfId="50" applyFont="1" applyBorder="1" applyAlignment="1">
      <alignment horizontal="left" vertical="center"/>
    </xf>
    <xf numFmtId="0" fontId="47" fillId="0" borderId="34" xfId="50" applyFont="1" applyBorder="1" applyAlignment="1">
      <alignment vertical="center"/>
    </xf>
    <xf numFmtId="0" fontId="47" fillId="0" borderId="2" xfId="50" applyFont="1" applyBorder="1" applyAlignment="1">
      <alignment vertical="center"/>
    </xf>
    <xf numFmtId="0" fontId="49" fillId="0" borderId="34" xfId="50" applyFont="1" applyBorder="1" applyAlignment="1">
      <alignment vertical="center"/>
    </xf>
    <xf numFmtId="0" fontId="49" fillId="0" borderId="2" xfId="50" applyFont="1" applyBorder="1" applyAlignment="1">
      <alignment vertical="center"/>
    </xf>
    <xf numFmtId="0" fontId="49" fillId="0" borderId="2" xfId="50" applyFont="1" applyFill="1" applyBorder="1" applyAlignment="1">
      <alignment horizontal="center" vertical="center"/>
    </xf>
    <xf numFmtId="0" fontId="49" fillId="0" borderId="28"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1" xfId="50" applyFont="1" applyFill="1" applyBorder="1" applyAlignment="1">
      <alignment horizontal="center" vertical="center"/>
    </xf>
    <xf numFmtId="0" fontId="49" fillId="0" borderId="29" xfId="50" applyFont="1" applyBorder="1" applyAlignment="1">
      <alignment vertical="center"/>
    </xf>
    <xf numFmtId="0" fontId="49" fillId="0" borderId="1" xfId="50" applyFont="1" applyBorder="1" applyAlignment="1">
      <alignment vertical="center"/>
    </xf>
    <xf numFmtId="0" fontId="49" fillId="0" borderId="33" xfId="50" applyFont="1" applyBorder="1" applyAlignment="1">
      <alignment vertical="center"/>
    </xf>
    <xf numFmtId="0" fontId="49" fillId="0" borderId="32" xfId="50" applyFont="1" applyBorder="1" applyAlignment="1">
      <alignment vertical="center"/>
    </xf>
    <xf numFmtId="0" fontId="49" fillId="0" borderId="24" xfId="50" applyFont="1" applyBorder="1" applyAlignment="1">
      <alignment vertical="center"/>
    </xf>
    <xf numFmtId="0" fontId="49" fillId="0" borderId="26" xfId="50" applyFont="1" applyFill="1" applyBorder="1" applyAlignment="1">
      <alignment horizontal="center" vertical="center"/>
    </xf>
    <xf numFmtId="0" fontId="49" fillId="0" borderId="1" xfId="50" applyFont="1" applyFill="1" applyBorder="1" applyAlignment="1">
      <alignment horizontal="center"/>
    </xf>
    <xf numFmtId="0" fontId="47" fillId="0" borderId="1" xfId="50" applyFont="1" applyFill="1" applyBorder="1" applyAlignment="1">
      <alignment horizontal="center"/>
    </xf>
    <xf numFmtId="0" fontId="49" fillId="0" borderId="25" xfId="50" applyFont="1" applyFill="1" applyBorder="1" applyAlignment="1">
      <alignment horizontal="center" vertical="center"/>
    </xf>
    <xf numFmtId="0" fontId="49" fillId="0" borderId="24" xfId="50" applyFont="1" applyFill="1" applyBorder="1" applyAlignment="1">
      <alignment horizontal="center" vertical="center"/>
    </xf>
    <xf numFmtId="0" fontId="49" fillId="0" borderId="25" xfId="50" applyFont="1" applyFill="1" applyBorder="1" applyAlignment="1">
      <alignment horizontal="center"/>
    </xf>
    <xf numFmtId="0" fontId="49" fillId="0" borderId="24" xfId="50" applyFont="1" applyFill="1" applyBorder="1" applyAlignment="1">
      <alignment horizontal="center"/>
    </xf>
    <xf numFmtId="0" fontId="49" fillId="0" borderId="28"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9" fillId="0" borderId="4" xfId="50" applyFont="1" applyFill="1" applyBorder="1" applyAlignment="1">
      <alignment horizontal="center" vertical="center"/>
    </xf>
    <xf numFmtId="0" fontId="49" fillId="0" borderId="3" xfId="50" applyFont="1" applyFill="1" applyBorder="1" applyAlignment="1">
      <alignment horizontal="center" vertical="center"/>
    </xf>
    <xf numFmtId="0" fontId="49" fillId="0" borderId="4" xfId="50" applyFont="1" applyFill="1" applyBorder="1" applyAlignment="1">
      <alignment horizontal="center"/>
    </xf>
    <xf numFmtId="0" fontId="49"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Alignment="1">
      <alignment horizontal="center"/>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0" fillId="0" borderId="41" xfId="2" applyFont="1" applyFill="1" applyBorder="1" applyAlignment="1">
      <alignment vertical="top" wrapText="1"/>
    </xf>
    <xf numFmtId="0" fontId="39" fillId="0" borderId="53" xfId="2" applyFont="1" applyFill="1" applyBorder="1" applyAlignment="1">
      <alignment vertical="top" wrapText="1"/>
    </xf>
    <xf numFmtId="0" fontId="39" fillId="0" borderId="44" xfId="2" applyFont="1" applyFill="1" applyBorder="1" applyAlignment="1">
      <alignment vertical="top" wrapText="1"/>
    </xf>
    <xf numFmtId="0" fontId="39" fillId="0" borderId="54" xfId="2" applyFont="1" applyFill="1" applyBorder="1" applyAlignment="1">
      <alignment horizontal="justify" vertical="top" wrapText="1"/>
    </xf>
    <xf numFmtId="0" fontId="39" fillId="0" borderId="1" xfId="2" applyFont="1" applyFill="1" applyBorder="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3" xfId="68"/>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2E-2"/>
        </c:manualLayout>
      </c:layout>
      <c:overlay val="0"/>
      <c:spPr>
        <a:noFill/>
        <a:ln w="25400">
          <a:noFill/>
        </a:ln>
      </c:spPr>
    </c:title>
    <c:autoTitleDeleted val="0"/>
    <c:plotArea>
      <c:layout>
        <c:manualLayout>
          <c:layoutTarget val="inner"/>
          <c:xMode val="edge"/>
          <c:yMode val="edge"/>
          <c:x val="0.17982942779634731"/>
          <c:y val="9.9557370143549082E-2"/>
          <c:w val="0.77652950922849484"/>
          <c:h val="0.804425434475019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09991680"/>
        <c:axId val="67950784"/>
      </c:lineChart>
      <c:catAx>
        <c:axId val="209991680"/>
        <c:scaling>
          <c:orientation val="minMax"/>
        </c:scaling>
        <c:delete val="0"/>
        <c:axPos val="b"/>
        <c:numFmt formatCode="General" sourceLinked="1"/>
        <c:majorTickMark val="out"/>
        <c:minorTickMark val="none"/>
        <c:tickLblPos val="nextTo"/>
        <c:crossAx val="67950784"/>
        <c:crosses val="autoZero"/>
        <c:auto val="1"/>
        <c:lblAlgn val="ctr"/>
        <c:lblOffset val="100"/>
        <c:noMultiLvlLbl val="0"/>
      </c:catAx>
      <c:valAx>
        <c:axId val="67950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991680"/>
        <c:crosses val="autoZero"/>
        <c:crossBetween val="between"/>
      </c:valAx>
    </c:plotArea>
    <c:legend>
      <c:legendPos val="r"/>
      <c:layout>
        <c:manualLayout>
          <c:xMode val="edge"/>
          <c:yMode val="edge"/>
          <c:x val="0.1101190476190468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88" l="0.70000000000000062" r="0.70000000000000062" t="0.750000000000006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127000</xdr:colOff>
      <xdr:row>11</xdr:row>
      <xdr:rowOff>127000</xdr:rowOff>
    </xdr:from>
    <xdr:to>
      <xdr:col>43</xdr:col>
      <xdr:colOff>476250</xdr:colOff>
      <xdr:row>31</xdr:row>
      <xdr:rowOff>63500</xdr:rowOff>
    </xdr:to>
    <xdr:sp macro="" textlink="">
      <xdr:nvSpPr>
        <xdr:cNvPr id="5" name="Овал 4"/>
        <xdr:cNvSpPr/>
      </xdr:nvSpPr>
      <xdr:spPr>
        <a:xfrm>
          <a:off x="1936750" y="2746375"/>
          <a:ext cx="6604000" cy="427037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6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view="pageBreakPreview" zoomScale="70" zoomScaleSheetLayoutView="70" workbookViewId="0">
      <selection activeCell="G23" sqref="G23"/>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4" customFormat="1" ht="18.75" customHeight="1" x14ac:dyDescent="0.2">
      <c r="A1" s="162"/>
      <c r="B1" s="162"/>
      <c r="C1" s="215" t="s">
        <v>68</v>
      </c>
    </row>
    <row r="2" spans="1:22" s="14" customFormat="1" ht="18.75" customHeight="1" x14ac:dyDescent="0.3">
      <c r="A2" s="162"/>
      <c r="B2" s="162"/>
      <c r="C2" s="216" t="s">
        <v>10</v>
      </c>
    </row>
    <row r="3" spans="1:22" s="14" customFormat="1" ht="18.75" x14ac:dyDescent="0.3">
      <c r="A3" s="217"/>
      <c r="B3" s="162"/>
      <c r="C3" s="216" t="s">
        <v>67</v>
      </c>
    </row>
    <row r="4" spans="1:22" s="14" customFormat="1" ht="18.75" x14ac:dyDescent="0.3">
      <c r="A4" s="217"/>
      <c r="B4" s="162"/>
      <c r="C4" s="162"/>
      <c r="H4" s="216"/>
    </row>
    <row r="5" spans="1:22" s="14" customFormat="1" ht="15.75" x14ac:dyDescent="0.25">
      <c r="A5" s="272" t="s">
        <v>516</v>
      </c>
      <c r="B5" s="272"/>
      <c r="C5" s="272"/>
      <c r="D5" s="142"/>
      <c r="E5" s="142"/>
      <c r="F5" s="142"/>
      <c r="G5" s="142"/>
      <c r="H5" s="142"/>
      <c r="I5" s="142"/>
      <c r="J5" s="142"/>
    </row>
    <row r="6" spans="1:22" s="14" customFormat="1" ht="18.75" x14ac:dyDescent="0.3">
      <c r="A6" s="217"/>
      <c r="B6" s="162"/>
      <c r="C6" s="162"/>
      <c r="H6" s="216"/>
    </row>
    <row r="7" spans="1:22" s="14" customFormat="1" ht="18.75" x14ac:dyDescent="0.2">
      <c r="A7" s="276" t="s">
        <v>9</v>
      </c>
      <c r="B7" s="276"/>
      <c r="C7" s="276"/>
      <c r="D7" s="218"/>
      <c r="E7" s="218"/>
      <c r="F7" s="218"/>
      <c r="G7" s="218"/>
      <c r="H7" s="218"/>
      <c r="I7" s="218"/>
      <c r="J7" s="218"/>
      <c r="K7" s="218"/>
      <c r="L7" s="218"/>
      <c r="M7" s="218"/>
      <c r="N7" s="218"/>
      <c r="O7" s="218"/>
      <c r="P7" s="218"/>
      <c r="Q7" s="218"/>
      <c r="R7" s="218"/>
      <c r="S7" s="218"/>
      <c r="T7" s="218"/>
      <c r="U7" s="218"/>
      <c r="V7" s="218"/>
    </row>
    <row r="8" spans="1:22" s="14" customFormat="1" ht="18.75" x14ac:dyDescent="0.2">
      <c r="A8" s="219"/>
      <c r="B8" s="219"/>
      <c r="C8" s="219"/>
      <c r="D8" s="220"/>
      <c r="E8" s="220"/>
      <c r="F8" s="220"/>
      <c r="G8" s="220"/>
      <c r="H8" s="220"/>
      <c r="I8" s="218"/>
      <c r="J8" s="218"/>
      <c r="K8" s="218"/>
      <c r="L8" s="218"/>
      <c r="M8" s="218"/>
      <c r="N8" s="218"/>
      <c r="O8" s="218"/>
      <c r="P8" s="218"/>
      <c r="Q8" s="218"/>
      <c r="R8" s="218"/>
      <c r="S8" s="218"/>
      <c r="T8" s="218"/>
      <c r="U8" s="218"/>
      <c r="V8" s="218"/>
    </row>
    <row r="9" spans="1:22" s="14" customFormat="1" ht="18.75" x14ac:dyDescent="0.2">
      <c r="A9" s="277" t="s">
        <v>475</v>
      </c>
      <c r="B9" s="277"/>
      <c r="C9" s="277"/>
      <c r="D9" s="221"/>
      <c r="E9" s="221"/>
      <c r="F9" s="221"/>
      <c r="G9" s="221"/>
      <c r="H9" s="221"/>
      <c r="I9" s="218"/>
      <c r="J9" s="218"/>
      <c r="K9" s="218"/>
      <c r="L9" s="218"/>
      <c r="M9" s="218"/>
      <c r="N9" s="218"/>
      <c r="O9" s="218"/>
      <c r="P9" s="218"/>
      <c r="Q9" s="218"/>
      <c r="R9" s="218"/>
      <c r="S9" s="218"/>
      <c r="T9" s="218"/>
      <c r="U9" s="218"/>
      <c r="V9" s="218"/>
    </row>
    <row r="10" spans="1:22" s="14" customFormat="1" ht="18.75" x14ac:dyDescent="0.2">
      <c r="A10" s="273" t="s">
        <v>8</v>
      </c>
      <c r="B10" s="273"/>
      <c r="C10" s="273"/>
      <c r="D10" s="222"/>
      <c r="E10" s="222"/>
      <c r="F10" s="222"/>
      <c r="G10" s="222"/>
      <c r="H10" s="222"/>
      <c r="I10" s="218"/>
      <c r="J10" s="218"/>
      <c r="K10" s="218"/>
      <c r="L10" s="218"/>
      <c r="M10" s="218"/>
      <c r="N10" s="218"/>
      <c r="O10" s="218"/>
      <c r="P10" s="218"/>
      <c r="Q10" s="218"/>
      <c r="R10" s="218"/>
      <c r="S10" s="218"/>
      <c r="T10" s="218"/>
      <c r="U10" s="218"/>
      <c r="V10" s="218"/>
    </row>
    <row r="11" spans="1:22" s="14" customFormat="1" ht="18.75" x14ac:dyDescent="0.2">
      <c r="A11" s="219"/>
      <c r="B11" s="219"/>
      <c r="C11" s="219"/>
      <c r="D11" s="220"/>
      <c r="E11" s="220"/>
      <c r="F11" s="220"/>
      <c r="G11" s="220"/>
      <c r="H11" s="220"/>
      <c r="I11" s="218"/>
      <c r="J11" s="218"/>
      <c r="K11" s="218"/>
      <c r="L11" s="218"/>
      <c r="M11" s="218"/>
      <c r="N11" s="218"/>
      <c r="O11" s="218"/>
      <c r="P11" s="218"/>
      <c r="Q11" s="218"/>
      <c r="R11" s="218"/>
      <c r="S11" s="218"/>
      <c r="T11" s="218"/>
      <c r="U11" s="218"/>
      <c r="V11" s="218"/>
    </row>
    <row r="12" spans="1:22" s="14" customFormat="1" ht="18.75" x14ac:dyDescent="0.2">
      <c r="A12" s="277" t="s">
        <v>474</v>
      </c>
      <c r="B12" s="277"/>
      <c r="C12" s="277"/>
      <c r="D12" s="221"/>
      <c r="E12" s="221"/>
      <c r="F12" s="221"/>
      <c r="G12" s="221"/>
      <c r="H12" s="221"/>
      <c r="I12" s="218"/>
      <c r="J12" s="218"/>
      <c r="K12" s="218"/>
      <c r="L12" s="218"/>
      <c r="M12" s="218"/>
      <c r="N12" s="218"/>
      <c r="O12" s="218"/>
      <c r="P12" s="218"/>
      <c r="Q12" s="218"/>
      <c r="R12" s="218"/>
      <c r="S12" s="218"/>
      <c r="T12" s="218"/>
      <c r="U12" s="218"/>
      <c r="V12" s="218"/>
    </row>
    <row r="13" spans="1:22" s="14" customFormat="1" ht="18.75" x14ac:dyDescent="0.2">
      <c r="A13" s="273" t="s">
        <v>7</v>
      </c>
      <c r="B13" s="273"/>
      <c r="C13" s="273"/>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08"/>
      <c r="B14" s="208"/>
      <c r="C14" s="208"/>
      <c r="D14" s="8"/>
      <c r="E14" s="8"/>
      <c r="F14" s="8"/>
      <c r="G14" s="8"/>
      <c r="H14" s="8"/>
      <c r="I14" s="8"/>
      <c r="J14" s="8"/>
      <c r="K14" s="8"/>
      <c r="L14" s="8"/>
      <c r="M14" s="8"/>
      <c r="N14" s="8"/>
      <c r="O14" s="8"/>
      <c r="P14" s="8"/>
      <c r="Q14" s="8"/>
      <c r="R14" s="8"/>
      <c r="S14" s="8"/>
      <c r="T14" s="8"/>
      <c r="U14" s="8"/>
      <c r="V14" s="8"/>
    </row>
    <row r="15" spans="1:22" s="224" customFormat="1" ht="15.75" x14ac:dyDescent="0.2">
      <c r="A15" s="277" t="s">
        <v>473</v>
      </c>
      <c r="B15" s="277"/>
      <c r="C15" s="27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73" t="s">
        <v>5</v>
      </c>
      <c r="B16" s="273"/>
      <c r="C16" s="273"/>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6"/>
      <c r="E17" s="226"/>
      <c r="F17" s="226"/>
      <c r="G17" s="226"/>
      <c r="H17" s="226"/>
      <c r="I17" s="226"/>
      <c r="J17" s="226"/>
      <c r="K17" s="226"/>
      <c r="L17" s="226"/>
      <c r="M17" s="226"/>
      <c r="N17" s="226"/>
      <c r="O17" s="226"/>
      <c r="P17" s="226"/>
      <c r="Q17" s="226"/>
      <c r="R17" s="226"/>
      <c r="S17" s="226"/>
    </row>
    <row r="18" spans="1:22" s="224" customFormat="1" ht="22.5" customHeight="1" x14ac:dyDescent="0.2">
      <c r="A18" s="274" t="s">
        <v>439</v>
      </c>
      <c r="B18" s="275"/>
      <c r="C18" s="275"/>
      <c r="D18" s="227"/>
      <c r="E18" s="227"/>
      <c r="F18" s="227"/>
      <c r="G18" s="227"/>
      <c r="H18" s="227"/>
      <c r="I18" s="227"/>
      <c r="J18" s="227"/>
      <c r="K18" s="227"/>
      <c r="L18" s="227"/>
      <c r="M18" s="227"/>
      <c r="N18" s="227"/>
      <c r="O18" s="227"/>
      <c r="P18" s="227"/>
      <c r="Q18" s="227"/>
      <c r="R18" s="227"/>
      <c r="S18" s="227"/>
      <c r="T18" s="227"/>
      <c r="U18" s="227"/>
      <c r="V18" s="227"/>
    </row>
    <row r="19" spans="1:22" s="224" customFormat="1" ht="15" customHeight="1" x14ac:dyDescent="0.2">
      <c r="A19" s="222"/>
      <c r="B19" s="222"/>
      <c r="C19" s="222"/>
      <c r="D19" s="222"/>
      <c r="E19" s="222"/>
      <c r="F19" s="222"/>
      <c r="G19" s="222"/>
      <c r="H19" s="222"/>
      <c r="I19" s="226"/>
      <c r="J19" s="226"/>
      <c r="K19" s="226"/>
      <c r="L19" s="226"/>
      <c r="M19" s="226"/>
      <c r="N19" s="226"/>
      <c r="O19" s="226"/>
      <c r="P19" s="226"/>
      <c r="Q19" s="226"/>
      <c r="R19" s="226"/>
      <c r="S19" s="226"/>
    </row>
    <row r="20" spans="1:22" s="224" customFormat="1" ht="39.75" customHeight="1" x14ac:dyDescent="0.2">
      <c r="A20" s="228" t="s">
        <v>4</v>
      </c>
      <c r="B20" s="229" t="s">
        <v>66</v>
      </c>
      <c r="C20" s="230" t="s">
        <v>65</v>
      </c>
      <c r="D20" s="231"/>
      <c r="E20" s="231"/>
      <c r="F20" s="231"/>
      <c r="G20" s="231"/>
      <c r="H20" s="231"/>
      <c r="I20" s="8"/>
      <c r="J20" s="8"/>
      <c r="K20" s="8"/>
      <c r="L20" s="8"/>
      <c r="M20" s="8"/>
      <c r="N20" s="8"/>
      <c r="O20" s="8"/>
      <c r="P20" s="8"/>
      <c r="Q20" s="8"/>
      <c r="R20" s="8"/>
      <c r="S20" s="8"/>
      <c r="T20" s="232"/>
      <c r="U20" s="232"/>
      <c r="V20" s="232"/>
    </row>
    <row r="21" spans="1:22" s="224" customFormat="1" ht="16.5" customHeight="1" x14ac:dyDescent="0.2">
      <c r="A21" s="230">
        <v>1</v>
      </c>
      <c r="B21" s="229">
        <v>2</v>
      </c>
      <c r="C21" s="230">
        <v>3</v>
      </c>
      <c r="D21" s="231"/>
      <c r="E21" s="231"/>
      <c r="F21" s="231"/>
      <c r="G21" s="231"/>
      <c r="H21" s="231"/>
      <c r="I21" s="8"/>
      <c r="J21" s="8"/>
      <c r="K21" s="8"/>
      <c r="L21" s="8"/>
      <c r="M21" s="8"/>
      <c r="N21" s="8"/>
      <c r="O21" s="8"/>
      <c r="P21" s="8"/>
      <c r="Q21" s="8"/>
      <c r="R21" s="8"/>
      <c r="S21" s="8"/>
      <c r="T21" s="232"/>
      <c r="U21" s="232"/>
      <c r="V21" s="232"/>
    </row>
    <row r="22" spans="1:22" s="224" customFormat="1" ht="39" customHeight="1" x14ac:dyDescent="0.2">
      <c r="A22" s="159" t="s">
        <v>64</v>
      </c>
      <c r="B22" s="233" t="s">
        <v>301</v>
      </c>
      <c r="C22" s="234" t="s">
        <v>476</v>
      </c>
      <c r="D22" s="231"/>
      <c r="E22" s="231"/>
      <c r="F22" s="231"/>
      <c r="G22" s="231"/>
      <c r="H22" s="231"/>
      <c r="I22" s="8"/>
      <c r="J22" s="8"/>
      <c r="K22" s="8"/>
      <c r="L22" s="8"/>
      <c r="M22" s="8"/>
      <c r="N22" s="8"/>
      <c r="O22" s="8"/>
      <c r="P22" s="8"/>
      <c r="Q22" s="8"/>
      <c r="R22" s="8"/>
      <c r="S22" s="8"/>
      <c r="T22" s="232"/>
      <c r="U22" s="232"/>
      <c r="V22" s="232"/>
    </row>
    <row r="23" spans="1:22" s="224" customFormat="1" ht="41.25" customHeight="1" x14ac:dyDescent="0.2">
      <c r="A23" s="159" t="s">
        <v>63</v>
      </c>
      <c r="B23" s="160" t="s">
        <v>508</v>
      </c>
      <c r="C23" s="161" t="s">
        <v>477</v>
      </c>
      <c r="D23" s="231"/>
      <c r="E23" s="231"/>
      <c r="F23" s="231"/>
      <c r="G23" s="231"/>
      <c r="H23" s="231"/>
      <c r="I23" s="8"/>
      <c r="J23" s="8"/>
      <c r="K23" s="8"/>
      <c r="L23" s="8"/>
      <c r="M23" s="8"/>
      <c r="N23" s="8"/>
      <c r="O23" s="8"/>
      <c r="P23" s="8"/>
      <c r="Q23" s="8"/>
      <c r="R23" s="8"/>
      <c r="S23" s="8"/>
      <c r="T23" s="232"/>
      <c r="U23" s="232"/>
      <c r="V23" s="232"/>
    </row>
    <row r="24" spans="1:22" s="224" customFormat="1" ht="22.5" customHeight="1" x14ac:dyDescent="0.2">
      <c r="A24" s="269"/>
      <c r="B24" s="270"/>
      <c r="C24" s="271"/>
      <c r="D24" s="231"/>
      <c r="E24" s="231"/>
      <c r="F24" s="231"/>
      <c r="G24" s="231"/>
      <c r="H24" s="231"/>
      <c r="I24" s="8"/>
      <c r="J24" s="8"/>
      <c r="K24" s="8"/>
      <c r="L24" s="8"/>
      <c r="M24" s="8"/>
      <c r="N24" s="8"/>
      <c r="O24" s="8"/>
      <c r="P24" s="8"/>
      <c r="Q24" s="8"/>
      <c r="R24" s="8"/>
      <c r="S24" s="8"/>
      <c r="T24" s="232"/>
      <c r="U24" s="232"/>
      <c r="V24" s="232"/>
    </row>
    <row r="25" spans="1:22" s="224" customFormat="1" ht="58.5" customHeight="1" x14ac:dyDescent="0.2">
      <c r="A25" s="159" t="s">
        <v>62</v>
      </c>
      <c r="B25" s="161" t="s">
        <v>389</v>
      </c>
      <c r="C25" s="161" t="s">
        <v>478</v>
      </c>
      <c r="D25" s="231"/>
      <c r="E25" s="231"/>
      <c r="F25" s="231"/>
      <c r="G25" s="231"/>
      <c r="H25" s="8"/>
      <c r="I25" s="8"/>
      <c r="J25" s="8"/>
      <c r="K25" s="8"/>
      <c r="L25" s="8"/>
      <c r="M25" s="8"/>
      <c r="N25" s="8"/>
      <c r="O25" s="8"/>
      <c r="P25" s="8"/>
      <c r="Q25" s="8"/>
      <c r="R25" s="8"/>
      <c r="S25" s="232"/>
      <c r="T25" s="232"/>
      <c r="U25" s="232"/>
      <c r="V25" s="232"/>
    </row>
    <row r="26" spans="1:22" s="224" customFormat="1" ht="42.75" customHeight="1" x14ac:dyDescent="0.2">
      <c r="A26" s="159" t="s">
        <v>61</v>
      </c>
      <c r="B26" s="161" t="s">
        <v>74</v>
      </c>
      <c r="C26" s="161" t="s">
        <v>479</v>
      </c>
      <c r="D26" s="231"/>
      <c r="E26" s="231"/>
      <c r="F26" s="231"/>
      <c r="G26" s="231"/>
      <c r="H26" s="8"/>
      <c r="I26" s="8"/>
      <c r="J26" s="8"/>
      <c r="K26" s="8"/>
      <c r="L26" s="8"/>
      <c r="M26" s="8"/>
      <c r="N26" s="8"/>
      <c r="O26" s="8"/>
      <c r="P26" s="8"/>
      <c r="Q26" s="8"/>
      <c r="R26" s="8"/>
      <c r="S26" s="232"/>
      <c r="T26" s="232"/>
      <c r="U26" s="232"/>
      <c r="V26" s="232"/>
    </row>
    <row r="27" spans="1:22" s="224" customFormat="1" ht="51.75" customHeight="1" x14ac:dyDescent="0.2">
      <c r="A27" s="159" t="s">
        <v>59</v>
      </c>
      <c r="B27" s="161" t="s">
        <v>73</v>
      </c>
      <c r="C27" s="161" t="s">
        <v>499</v>
      </c>
      <c r="D27" s="231"/>
      <c r="E27" s="231"/>
      <c r="F27" s="231"/>
      <c r="G27" s="231"/>
      <c r="H27" s="8"/>
      <c r="I27" s="8"/>
      <c r="J27" s="8"/>
      <c r="K27" s="8"/>
      <c r="L27" s="8"/>
      <c r="M27" s="8"/>
      <c r="N27" s="8"/>
      <c r="O27" s="8"/>
      <c r="P27" s="8"/>
      <c r="Q27" s="8"/>
      <c r="R27" s="8"/>
      <c r="S27" s="232"/>
      <c r="T27" s="232"/>
      <c r="U27" s="232"/>
      <c r="V27" s="232"/>
    </row>
    <row r="28" spans="1:22" s="224" customFormat="1" ht="42.75" customHeight="1" x14ac:dyDescent="0.2">
      <c r="A28" s="159" t="s">
        <v>58</v>
      </c>
      <c r="B28" s="161" t="s">
        <v>390</v>
      </c>
      <c r="C28" s="161" t="s">
        <v>480</v>
      </c>
      <c r="D28" s="231"/>
      <c r="E28" s="231"/>
      <c r="F28" s="231"/>
      <c r="G28" s="231"/>
      <c r="H28" s="8"/>
      <c r="I28" s="8"/>
      <c r="J28" s="8"/>
      <c r="K28" s="8"/>
      <c r="L28" s="8"/>
      <c r="M28" s="8"/>
      <c r="N28" s="8"/>
      <c r="O28" s="8"/>
      <c r="P28" s="8"/>
      <c r="Q28" s="8"/>
      <c r="R28" s="8"/>
      <c r="S28" s="232"/>
      <c r="T28" s="232"/>
      <c r="U28" s="232"/>
      <c r="V28" s="232"/>
    </row>
    <row r="29" spans="1:22" s="224" customFormat="1" ht="51.75" customHeight="1" x14ac:dyDescent="0.2">
      <c r="A29" s="159" t="s">
        <v>56</v>
      </c>
      <c r="B29" s="161" t="s">
        <v>391</v>
      </c>
      <c r="C29" s="161" t="s">
        <v>480</v>
      </c>
      <c r="D29" s="231"/>
      <c r="E29" s="231"/>
      <c r="F29" s="231"/>
      <c r="G29" s="231"/>
      <c r="H29" s="8"/>
      <c r="I29" s="8"/>
      <c r="J29" s="8"/>
      <c r="K29" s="8"/>
      <c r="L29" s="8"/>
      <c r="M29" s="8"/>
      <c r="N29" s="8"/>
      <c r="O29" s="8"/>
      <c r="P29" s="8"/>
      <c r="Q29" s="8"/>
      <c r="R29" s="8"/>
      <c r="S29" s="232"/>
      <c r="T29" s="232"/>
      <c r="U29" s="232"/>
      <c r="V29" s="232"/>
    </row>
    <row r="30" spans="1:22" s="224" customFormat="1" ht="51.75" customHeight="1" x14ac:dyDescent="0.2">
      <c r="A30" s="159" t="s">
        <v>54</v>
      </c>
      <c r="B30" s="161" t="s">
        <v>392</v>
      </c>
      <c r="C30" s="161" t="s">
        <v>480</v>
      </c>
      <c r="D30" s="231"/>
      <c r="E30" s="231"/>
      <c r="F30" s="231"/>
      <c r="G30" s="231"/>
      <c r="H30" s="8"/>
      <c r="I30" s="8"/>
      <c r="J30" s="8"/>
      <c r="K30" s="8"/>
      <c r="L30" s="8"/>
      <c r="M30" s="8"/>
      <c r="N30" s="8"/>
      <c r="O30" s="8"/>
      <c r="P30" s="8"/>
      <c r="Q30" s="8"/>
      <c r="R30" s="8"/>
      <c r="S30" s="232"/>
      <c r="T30" s="232"/>
      <c r="U30" s="232"/>
      <c r="V30" s="232"/>
    </row>
    <row r="31" spans="1:22" s="224" customFormat="1" ht="51.75" customHeight="1" x14ac:dyDescent="0.2">
      <c r="A31" s="159" t="s">
        <v>72</v>
      </c>
      <c r="B31" s="161" t="s">
        <v>393</v>
      </c>
      <c r="C31" s="161" t="s">
        <v>481</v>
      </c>
      <c r="D31" s="231"/>
      <c r="E31" s="231"/>
      <c r="F31" s="231"/>
      <c r="G31" s="231"/>
      <c r="H31" s="8"/>
      <c r="I31" s="8"/>
      <c r="J31" s="8"/>
      <c r="K31" s="8"/>
      <c r="L31" s="8"/>
      <c r="M31" s="8"/>
      <c r="N31" s="8"/>
      <c r="O31" s="8"/>
      <c r="P31" s="8"/>
      <c r="Q31" s="8"/>
      <c r="R31" s="8"/>
      <c r="S31" s="232"/>
      <c r="T31" s="232"/>
      <c r="U31" s="232"/>
      <c r="V31" s="232"/>
    </row>
    <row r="32" spans="1:22" s="224" customFormat="1" ht="51.75" customHeight="1" x14ac:dyDescent="0.2">
      <c r="A32" s="159" t="s">
        <v>70</v>
      </c>
      <c r="B32" s="161" t="s">
        <v>394</v>
      </c>
      <c r="C32" s="161" t="s">
        <v>480</v>
      </c>
      <c r="D32" s="231"/>
      <c r="E32" s="231"/>
      <c r="F32" s="231"/>
      <c r="G32" s="231"/>
      <c r="H32" s="8"/>
      <c r="I32" s="8"/>
      <c r="J32" s="8"/>
      <c r="K32" s="8"/>
      <c r="L32" s="8"/>
      <c r="M32" s="8"/>
      <c r="N32" s="8"/>
      <c r="O32" s="8"/>
      <c r="P32" s="8"/>
      <c r="Q32" s="8"/>
      <c r="R32" s="8"/>
      <c r="S32" s="232"/>
      <c r="T32" s="232"/>
      <c r="U32" s="232"/>
      <c r="V32" s="232"/>
    </row>
    <row r="33" spans="1:22" s="224" customFormat="1" ht="101.25" customHeight="1" x14ac:dyDescent="0.2">
      <c r="A33" s="159" t="s">
        <v>69</v>
      </c>
      <c r="B33" s="161" t="s">
        <v>395</v>
      </c>
      <c r="C33" s="161" t="s">
        <v>496</v>
      </c>
      <c r="D33" s="231"/>
      <c r="E33" s="231"/>
      <c r="F33" s="231"/>
      <c r="G33" s="231"/>
      <c r="H33" s="8"/>
      <c r="I33" s="8"/>
      <c r="J33" s="8"/>
      <c r="K33" s="8"/>
      <c r="L33" s="8"/>
      <c r="M33" s="8"/>
      <c r="N33" s="8"/>
      <c r="O33" s="8"/>
      <c r="P33" s="8"/>
      <c r="Q33" s="8"/>
      <c r="R33" s="8"/>
      <c r="S33" s="232"/>
      <c r="T33" s="232"/>
      <c r="U33" s="232"/>
      <c r="V33" s="232"/>
    </row>
    <row r="34" spans="1:22" ht="111" customHeight="1" x14ac:dyDescent="0.25">
      <c r="A34" s="159" t="s">
        <v>408</v>
      </c>
      <c r="B34" s="161" t="s">
        <v>396</v>
      </c>
      <c r="C34" s="161" t="s">
        <v>497</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159" t="s">
        <v>399</v>
      </c>
      <c r="B35" s="161" t="s">
        <v>71</v>
      </c>
      <c r="C35" s="161" t="s">
        <v>480</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159" t="s">
        <v>409</v>
      </c>
      <c r="B36" s="161" t="s">
        <v>397</v>
      </c>
      <c r="C36" s="161" t="s">
        <v>482</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159" t="s">
        <v>400</v>
      </c>
      <c r="B37" s="161" t="s">
        <v>398</v>
      </c>
      <c r="C37" s="161" t="s">
        <v>482</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159" t="s">
        <v>410</v>
      </c>
      <c r="B38" s="161" t="s">
        <v>230</v>
      </c>
      <c r="C38" s="161" t="s">
        <v>482</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69"/>
      <c r="B39" s="270"/>
      <c r="C39" s="271"/>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159" t="s">
        <v>401</v>
      </c>
      <c r="B40" s="161" t="s">
        <v>449</v>
      </c>
      <c r="C40" s="161" t="s">
        <v>483</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159" t="s">
        <v>411</v>
      </c>
      <c r="B41" s="161" t="s">
        <v>434</v>
      </c>
      <c r="C41" s="161" t="s">
        <v>498</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159" t="s">
        <v>402</v>
      </c>
      <c r="B42" s="161" t="s">
        <v>446</v>
      </c>
      <c r="C42" s="161" t="s">
        <v>498</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159" t="s">
        <v>414</v>
      </c>
      <c r="B43" s="161" t="s">
        <v>415</v>
      </c>
      <c r="C43" s="161" t="s">
        <v>493</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159" t="s">
        <v>403</v>
      </c>
      <c r="B44" s="161" t="s">
        <v>440</v>
      </c>
      <c r="C44" s="161" t="s">
        <v>494</v>
      </c>
      <c r="D44" s="235"/>
      <c r="E44" s="235"/>
      <c r="F44" s="235"/>
      <c r="G44" s="235"/>
      <c r="H44" s="235"/>
      <c r="I44" s="235"/>
      <c r="J44" s="235"/>
      <c r="K44" s="235"/>
      <c r="L44" s="235"/>
      <c r="M44" s="235"/>
      <c r="N44" s="235"/>
      <c r="O44" s="235"/>
      <c r="P44" s="235"/>
      <c r="Q44" s="235"/>
      <c r="R44" s="235"/>
      <c r="S44" s="235"/>
      <c r="T44" s="235"/>
      <c r="U44" s="235"/>
      <c r="V44" s="235"/>
    </row>
    <row r="45" spans="1:22" ht="101.25" customHeight="1" x14ac:dyDescent="0.25">
      <c r="A45" s="159" t="s">
        <v>435</v>
      </c>
      <c r="B45" s="161" t="s">
        <v>441</v>
      </c>
      <c r="C45" s="161" t="s">
        <v>495</v>
      </c>
      <c r="D45" s="235"/>
      <c r="E45" s="235"/>
      <c r="F45" s="235"/>
      <c r="G45" s="235"/>
      <c r="H45" s="235"/>
      <c r="I45" s="235"/>
      <c r="J45" s="235"/>
      <c r="K45" s="235"/>
      <c r="L45" s="235"/>
      <c r="M45" s="235"/>
      <c r="N45" s="235"/>
      <c r="O45" s="235"/>
      <c r="P45" s="235"/>
      <c r="Q45" s="235"/>
      <c r="R45" s="235"/>
      <c r="S45" s="235"/>
      <c r="T45" s="235"/>
      <c r="U45" s="235"/>
      <c r="V45" s="235"/>
    </row>
    <row r="46" spans="1:22" ht="18.75" customHeight="1" x14ac:dyDescent="0.25">
      <c r="A46" s="269"/>
      <c r="B46" s="270"/>
      <c r="C46" s="271"/>
      <c r="D46" s="235"/>
      <c r="E46" s="235"/>
      <c r="F46" s="235"/>
      <c r="G46" s="235"/>
      <c r="H46" s="235"/>
      <c r="I46" s="235"/>
      <c r="J46" s="235"/>
      <c r="K46" s="235"/>
      <c r="L46" s="235"/>
      <c r="M46" s="235"/>
      <c r="N46" s="235"/>
      <c r="O46" s="235"/>
      <c r="P46" s="235"/>
      <c r="Q46" s="235"/>
      <c r="R46" s="235"/>
      <c r="S46" s="235"/>
      <c r="T46" s="235"/>
      <c r="U46" s="235"/>
      <c r="V46" s="235"/>
    </row>
    <row r="47" spans="1:22" ht="75.75" customHeight="1" x14ac:dyDescent="0.25">
      <c r="A47" s="159" t="s">
        <v>404</v>
      </c>
      <c r="B47" s="161" t="s">
        <v>447</v>
      </c>
      <c r="C47" s="237">
        <v>205.05188999999999</v>
      </c>
      <c r="D47" s="235"/>
      <c r="E47" s="235"/>
      <c r="F47" s="235"/>
      <c r="G47" s="235"/>
      <c r="H47" s="235"/>
      <c r="I47" s="235"/>
      <c r="J47" s="235"/>
      <c r="K47" s="235"/>
      <c r="L47" s="235"/>
      <c r="M47" s="235"/>
      <c r="N47" s="235"/>
      <c r="O47" s="235"/>
      <c r="P47" s="235"/>
      <c r="Q47" s="235"/>
      <c r="R47" s="235"/>
      <c r="S47" s="235"/>
      <c r="T47" s="235"/>
      <c r="U47" s="235"/>
      <c r="V47" s="235"/>
    </row>
    <row r="48" spans="1:22" ht="71.25" customHeight="1" x14ac:dyDescent="0.25">
      <c r="A48" s="21" t="s">
        <v>436</v>
      </c>
      <c r="B48" s="238" t="s">
        <v>448</v>
      </c>
      <c r="C48" s="239">
        <f>C47/1.18</f>
        <v>173.77278813559323</v>
      </c>
      <c r="D48" s="235"/>
      <c r="E48" s="235"/>
      <c r="F48" s="235"/>
      <c r="G48" s="235"/>
      <c r="H48" s="235"/>
      <c r="I48" s="235"/>
      <c r="J48" s="235"/>
      <c r="K48" s="235"/>
      <c r="L48" s="235"/>
      <c r="M48" s="235"/>
      <c r="N48" s="235"/>
      <c r="O48" s="235"/>
      <c r="P48" s="235"/>
      <c r="Q48" s="235"/>
      <c r="R48" s="235"/>
      <c r="S48" s="235"/>
      <c r="T48" s="235"/>
      <c r="U48" s="235"/>
      <c r="V48" s="235"/>
    </row>
    <row r="49" spans="1:22" x14ac:dyDescent="0.25">
      <c r="A49" s="235"/>
      <c r="B49" s="235"/>
      <c r="C49" s="235"/>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sheetData>
  <mergeCells count="12">
    <mergeCell ref="A24:C24"/>
    <mergeCell ref="A39:C39"/>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6"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72" t="s">
        <v>516</v>
      </c>
      <c r="B4" s="272"/>
      <c r="C4" s="272"/>
      <c r="D4" s="272"/>
      <c r="E4" s="272"/>
      <c r="F4" s="272"/>
      <c r="G4" s="272"/>
      <c r="H4" s="272"/>
      <c r="I4" s="272"/>
      <c r="J4" s="272"/>
      <c r="K4" s="272"/>
      <c r="L4" s="272"/>
      <c r="M4" s="272"/>
      <c r="N4" s="272"/>
      <c r="O4" s="272"/>
      <c r="P4" s="272"/>
      <c r="Q4" s="272"/>
      <c r="R4" s="272"/>
      <c r="S4" s="272"/>
    </row>
    <row r="5" spans="1:28" s="10" customFormat="1" ht="15.75" x14ac:dyDescent="0.2">
      <c r="A5" s="155"/>
      <c r="B5" s="16"/>
      <c r="C5" s="16"/>
      <c r="D5" s="16"/>
      <c r="E5" s="16"/>
      <c r="F5" s="16"/>
      <c r="G5" s="16"/>
      <c r="H5" s="16"/>
      <c r="I5" s="16"/>
      <c r="J5" s="16"/>
      <c r="K5" s="16"/>
      <c r="L5" s="16"/>
      <c r="M5" s="16"/>
      <c r="N5" s="16"/>
      <c r="O5" s="16"/>
      <c r="P5" s="16"/>
      <c r="Q5" s="16"/>
      <c r="R5" s="16"/>
      <c r="S5" s="16"/>
    </row>
    <row r="6" spans="1:28" s="10" customFormat="1" ht="18.75" x14ac:dyDescent="0.2">
      <c r="A6" s="283" t="s">
        <v>9</v>
      </c>
      <c r="B6" s="283"/>
      <c r="C6" s="283"/>
      <c r="D6" s="283"/>
      <c r="E6" s="283"/>
      <c r="F6" s="283"/>
      <c r="G6" s="283"/>
      <c r="H6" s="283"/>
      <c r="I6" s="283"/>
      <c r="J6" s="283"/>
      <c r="K6" s="283"/>
      <c r="L6" s="283"/>
      <c r="M6" s="283"/>
      <c r="N6" s="283"/>
      <c r="O6" s="283"/>
      <c r="P6" s="283"/>
      <c r="Q6" s="283"/>
      <c r="R6" s="283"/>
      <c r="S6" s="283"/>
      <c r="T6" s="11"/>
      <c r="U6" s="11"/>
      <c r="V6" s="11"/>
      <c r="W6" s="11"/>
      <c r="X6" s="11"/>
      <c r="Y6" s="11"/>
      <c r="Z6" s="11"/>
      <c r="AA6" s="11"/>
      <c r="AB6" s="11"/>
    </row>
    <row r="7" spans="1:28" s="10" customFormat="1" ht="18.75" x14ac:dyDescent="0.2">
      <c r="A7" s="283"/>
      <c r="B7" s="283"/>
      <c r="C7" s="283"/>
      <c r="D7" s="283"/>
      <c r="E7" s="283"/>
      <c r="F7" s="283"/>
      <c r="G7" s="283"/>
      <c r="H7" s="283"/>
      <c r="I7" s="283"/>
      <c r="J7" s="283"/>
      <c r="K7" s="283"/>
      <c r="L7" s="283"/>
      <c r="M7" s="283"/>
      <c r="N7" s="283"/>
      <c r="O7" s="283"/>
      <c r="P7" s="283"/>
      <c r="Q7" s="283"/>
      <c r="R7" s="283"/>
      <c r="S7" s="283"/>
      <c r="T7" s="11"/>
      <c r="U7" s="11"/>
      <c r="V7" s="11"/>
      <c r="W7" s="11"/>
      <c r="X7" s="11"/>
      <c r="Y7" s="11"/>
      <c r="Z7" s="11"/>
      <c r="AA7" s="11"/>
      <c r="AB7" s="11"/>
    </row>
    <row r="8" spans="1:28" s="10" customFormat="1" ht="18.75" x14ac:dyDescent="0.2">
      <c r="A8" s="278" t="str">
        <f>'1. паспорт местоположение'!A9:C9</f>
        <v>АО "Дальневосточная энергетическая управляющая компания"</v>
      </c>
      <c r="B8" s="278"/>
      <c r="C8" s="278"/>
      <c r="D8" s="278"/>
      <c r="E8" s="278"/>
      <c r="F8" s="278"/>
      <c r="G8" s="278"/>
      <c r="H8" s="278"/>
      <c r="I8" s="278"/>
      <c r="J8" s="278"/>
      <c r="K8" s="278"/>
      <c r="L8" s="278"/>
      <c r="M8" s="278"/>
      <c r="N8" s="278"/>
      <c r="O8" s="278"/>
      <c r="P8" s="278"/>
      <c r="Q8" s="278"/>
      <c r="R8" s="278"/>
      <c r="S8" s="278"/>
      <c r="T8" s="11"/>
      <c r="U8" s="11"/>
      <c r="V8" s="11"/>
      <c r="W8" s="11"/>
      <c r="X8" s="11"/>
      <c r="Y8" s="11"/>
      <c r="Z8" s="11"/>
      <c r="AA8" s="11"/>
      <c r="AB8" s="11"/>
    </row>
    <row r="9" spans="1:28" s="10" customFormat="1" ht="18.75" x14ac:dyDescent="0.2">
      <c r="A9" s="279" t="s">
        <v>8</v>
      </c>
      <c r="B9" s="279"/>
      <c r="C9" s="279"/>
      <c r="D9" s="279"/>
      <c r="E9" s="279"/>
      <c r="F9" s="279"/>
      <c r="G9" s="279"/>
      <c r="H9" s="279"/>
      <c r="I9" s="279"/>
      <c r="J9" s="279"/>
      <c r="K9" s="279"/>
      <c r="L9" s="279"/>
      <c r="M9" s="279"/>
      <c r="N9" s="279"/>
      <c r="O9" s="279"/>
      <c r="P9" s="279"/>
      <c r="Q9" s="279"/>
      <c r="R9" s="279"/>
      <c r="S9" s="279"/>
      <c r="T9" s="11"/>
      <c r="U9" s="11"/>
      <c r="V9" s="11"/>
      <c r="W9" s="11"/>
      <c r="X9" s="11"/>
      <c r="Y9" s="11"/>
      <c r="Z9" s="11"/>
      <c r="AA9" s="11"/>
      <c r="AB9" s="11"/>
    </row>
    <row r="10" spans="1:28" s="10" customFormat="1" ht="18.75" x14ac:dyDescent="0.2">
      <c r="A10" s="283"/>
      <c r="B10" s="283"/>
      <c r="C10" s="283"/>
      <c r="D10" s="283"/>
      <c r="E10" s="283"/>
      <c r="F10" s="283"/>
      <c r="G10" s="283"/>
      <c r="H10" s="283"/>
      <c r="I10" s="283"/>
      <c r="J10" s="283"/>
      <c r="K10" s="283"/>
      <c r="L10" s="283"/>
      <c r="M10" s="283"/>
      <c r="N10" s="283"/>
      <c r="O10" s="283"/>
      <c r="P10" s="283"/>
      <c r="Q10" s="283"/>
      <c r="R10" s="283"/>
      <c r="S10" s="283"/>
      <c r="T10" s="11"/>
      <c r="U10" s="11"/>
      <c r="V10" s="11"/>
      <c r="W10" s="11"/>
      <c r="X10" s="11"/>
      <c r="Y10" s="11"/>
      <c r="Z10" s="11"/>
      <c r="AA10" s="11"/>
      <c r="AB10" s="11"/>
    </row>
    <row r="11" spans="1:28" s="10" customFormat="1" ht="18.75" x14ac:dyDescent="0.2">
      <c r="A11" s="278" t="str">
        <f>'1. паспорт местоположение'!A12:C12</f>
        <v>G_3101</v>
      </c>
      <c r="B11" s="278"/>
      <c r="C11" s="278"/>
      <c r="D11" s="278"/>
      <c r="E11" s="278"/>
      <c r="F11" s="278"/>
      <c r="G11" s="278"/>
      <c r="H11" s="278"/>
      <c r="I11" s="278"/>
      <c r="J11" s="278"/>
      <c r="K11" s="278"/>
      <c r="L11" s="278"/>
      <c r="M11" s="278"/>
      <c r="N11" s="278"/>
      <c r="O11" s="278"/>
      <c r="P11" s="278"/>
      <c r="Q11" s="278"/>
      <c r="R11" s="278"/>
      <c r="S11" s="278"/>
      <c r="T11" s="11"/>
      <c r="U11" s="11"/>
      <c r="V11" s="11"/>
      <c r="W11" s="11"/>
      <c r="X11" s="11"/>
      <c r="Y11" s="11"/>
      <c r="Z11" s="11"/>
      <c r="AA11" s="11"/>
      <c r="AB11" s="11"/>
    </row>
    <row r="12" spans="1:28" s="10"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24.75" customHeight="1" x14ac:dyDescent="0.2">
      <c r="A14" s="278" t="str">
        <f>'1. паспорт местоположение'!A15:C15</f>
        <v>Реконструкция ПС 220 кВ НПС-13 с увеличением установленной мощности</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4"/>
      <c r="U15" s="4"/>
      <c r="V15" s="4"/>
      <c r="W15" s="4"/>
      <c r="X15" s="4"/>
      <c r="Y15" s="4"/>
      <c r="Z15" s="4"/>
      <c r="AA15" s="4"/>
      <c r="AB15" s="4"/>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81" t="s">
        <v>413</v>
      </c>
      <c r="B17" s="281"/>
      <c r="C17" s="281"/>
      <c r="D17" s="281"/>
      <c r="E17" s="281"/>
      <c r="F17" s="281"/>
      <c r="G17" s="281"/>
      <c r="H17" s="281"/>
      <c r="I17" s="281"/>
      <c r="J17" s="281"/>
      <c r="K17" s="281"/>
      <c r="L17" s="281"/>
      <c r="M17" s="281"/>
      <c r="N17" s="281"/>
      <c r="O17" s="281"/>
      <c r="P17" s="281"/>
      <c r="Q17" s="281"/>
      <c r="R17" s="281"/>
      <c r="S17" s="281"/>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5" t="s">
        <v>4</v>
      </c>
      <c r="B19" s="285" t="s">
        <v>96</v>
      </c>
      <c r="C19" s="286" t="s">
        <v>309</v>
      </c>
      <c r="D19" s="285" t="s">
        <v>308</v>
      </c>
      <c r="E19" s="285" t="s">
        <v>95</v>
      </c>
      <c r="F19" s="285" t="s">
        <v>94</v>
      </c>
      <c r="G19" s="285" t="s">
        <v>304</v>
      </c>
      <c r="H19" s="285" t="s">
        <v>93</v>
      </c>
      <c r="I19" s="285" t="s">
        <v>92</v>
      </c>
      <c r="J19" s="285" t="s">
        <v>91</v>
      </c>
      <c r="K19" s="285" t="s">
        <v>90</v>
      </c>
      <c r="L19" s="285" t="s">
        <v>89</v>
      </c>
      <c r="M19" s="285" t="s">
        <v>88</v>
      </c>
      <c r="N19" s="285" t="s">
        <v>87</v>
      </c>
      <c r="O19" s="285" t="s">
        <v>86</v>
      </c>
      <c r="P19" s="285" t="s">
        <v>85</v>
      </c>
      <c r="Q19" s="285" t="s">
        <v>307</v>
      </c>
      <c r="R19" s="285"/>
      <c r="S19" s="288" t="s">
        <v>407</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167" t="s">
        <v>305</v>
      </c>
      <c r="R20" s="198" t="s">
        <v>306</v>
      </c>
      <c r="S20" s="288"/>
      <c r="T20" s="23"/>
      <c r="U20" s="23"/>
      <c r="V20" s="23"/>
      <c r="W20" s="23"/>
      <c r="X20" s="23"/>
      <c r="Y20" s="23"/>
      <c r="Z20" s="22"/>
      <c r="AA20" s="22"/>
      <c r="AB20" s="22"/>
    </row>
    <row r="21" spans="1:28" s="2" customFormat="1" ht="18.75" x14ac:dyDescent="0.2">
      <c r="A21" s="167">
        <v>1</v>
      </c>
      <c r="B21" s="166">
        <v>2</v>
      </c>
      <c r="C21" s="167">
        <v>3</v>
      </c>
      <c r="D21" s="166">
        <v>4</v>
      </c>
      <c r="E21" s="167">
        <v>5</v>
      </c>
      <c r="F21" s="166">
        <v>6</v>
      </c>
      <c r="G21" s="167">
        <v>7</v>
      </c>
      <c r="H21" s="166">
        <v>8</v>
      </c>
      <c r="I21" s="167">
        <v>9</v>
      </c>
      <c r="J21" s="166">
        <v>10</v>
      </c>
      <c r="K21" s="167">
        <v>11</v>
      </c>
      <c r="L21" s="166">
        <v>12</v>
      </c>
      <c r="M21" s="167">
        <v>13</v>
      </c>
      <c r="N21" s="166">
        <v>14</v>
      </c>
      <c r="O21" s="167">
        <v>15</v>
      </c>
      <c r="P21" s="166">
        <v>16</v>
      </c>
      <c r="Q21" s="167">
        <v>17</v>
      </c>
      <c r="R21" s="166">
        <v>18</v>
      </c>
      <c r="S21" s="167">
        <v>19</v>
      </c>
      <c r="T21" s="23"/>
      <c r="U21" s="23"/>
      <c r="V21" s="23"/>
      <c r="W21" s="23"/>
      <c r="X21" s="23"/>
      <c r="Y21" s="23"/>
      <c r="Z21" s="22"/>
      <c r="AA21" s="22"/>
      <c r="AB21" s="22"/>
    </row>
    <row r="22" spans="1:28" s="2" customFormat="1" ht="31.5" customHeight="1" x14ac:dyDescent="0.2">
      <c r="A22" s="289">
        <v>1</v>
      </c>
      <c r="B22" s="291" t="s">
        <v>500</v>
      </c>
      <c r="C22" s="157" t="s">
        <v>490</v>
      </c>
      <c r="D22" s="157" t="s">
        <v>504</v>
      </c>
      <c r="E22" s="291" t="s">
        <v>501</v>
      </c>
      <c r="F22" s="289" t="s">
        <v>502</v>
      </c>
      <c r="G22" s="157" t="s">
        <v>503</v>
      </c>
      <c r="H22" s="146" t="s">
        <v>490</v>
      </c>
      <c r="I22" s="146" t="s">
        <v>490</v>
      </c>
      <c r="J22" s="146" t="s">
        <v>490</v>
      </c>
      <c r="K22" s="146" t="s">
        <v>490</v>
      </c>
      <c r="L22" s="146" t="s">
        <v>490</v>
      </c>
      <c r="M22" s="146" t="s">
        <v>490</v>
      </c>
      <c r="N22" s="146" t="s">
        <v>490</v>
      </c>
      <c r="O22" s="146" t="s">
        <v>490</v>
      </c>
      <c r="P22" s="146" t="s">
        <v>490</v>
      </c>
      <c r="Q22" s="146" t="s">
        <v>490</v>
      </c>
      <c r="R22" s="146" t="s">
        <v>490</v>
      </c>
      <c r="S22" s="146" t="s">
        <v>490</v>
      </c>
      <c r="T22" s="23"/>
      <c r="U22" s="23"/>
      <c r="V22" s="23"/>
      <c r="W22" s="23"/>
      <c r="X22" s="22"/>
      <c r="Y22" s="22"/>
      <c r="Z22" s="22"/>
      <c r="AA22" s="22"/>
      <c r="AB22" s="22"/>
    </row>
    <row r="23" spans="1:28" s="2" customFormat="1" ht="64.5" customHeight="1" x14ac:dyDescent="0.2">
      <c r="A23" s="290"/>
      <c r="B23" s="292"/>
      <c r="C23" s="157" t="s">
        <v>490</v>
      </c>
      <c r="D23" s="157" t="s">
        <v>504</v>
      </c>
      <c r="E23" s="292"/>
      <c r="F23" s="290"/>
      <c r="G23" s="157" t="s">
        <v>503</v>
      </c>
      <c r="H23" s="146" t="s">
        <v>490</v>
      </c>
      <c r="I23" s="146" t="s">
        <v>490</v>
      </c>
      <c r="J23" s="146" t="s">
        <v>490</v>
      </c>
      <c r="K23" s="146" t="s">
        <v>490</v>
      </c>
      <c r="L23" s="146" t="s">
        <v>490</v>
      </c>
      <c r="M23" s="146" t="s">
        <v>490</v>
      </c>
      <c r="N23" s="146" t="s">
        <v>490</v>
      </c>
      <c r="O23" s="146" t="s">
        <v>490</v>
      </c>
      <c r="P23" s="146" t="s">
        <v>490</v>
      </c>
      <c r="Q23" s="146" t="s">
        <v>490</v>
      </c>
      <c r="R23" s="146" t="s">
        <v>490</v>
      </c>
      <c r="S23" s="146" t="s">
        <v>490</v>
      </c>
      <c r="T23" s="23"/>
      <c r="U23" s="23"/>
      <c r="V23" s="23"/>
      <c r="W23" s="23"/>
      <c r="X23" s="22"/>
      <c r="Y23" s="22"/>
      <c r="Z23" s="22"/>
      <c r="AA23" s="22"/>
      <c r="AB23" s="22"/>
    </row>
    <row r="24" spans="1:28" x14ac:dyDescent="0.25">
      <c r="A24" s="199"/>
      <c r="B24" s="199"/>
      <c r="C24" s="199"/>
      <c r="D24" s="199"/>
      <c r="E24" s="199"/>
      <c r="F24" s="199"/>
      <c r="G24" s="199"/>
      <c r="H24" s="199"/>
      <c r="I24" s="199"/>
      <c r="J24" s="199"/>
      <c r="K24" s="199"/>
      <c r="L24" s="199"/>
      <c r="M24" s="199"/>
      <c r="N24" s="199"/>
      <c r="O24" s="199"/>
      <c r="P24" s="199"/>
      <c r="Q24" s="199"/>
      <c r="R24" s="199"/>
      <c r="S24" s="199"/>
      <c r="T24" s="20"/>
      <c r="U24" s="20"/>
      <c r="V24" s="20"/>
      <c r="W24" s="20"/>
      <c r="X24" s="20"/>
      <c r="Y24" s="20"/>
      <c r="Z24" s="20"/>
      <c r="AA24" s="20"/>
      <c r="AB24" s="20"/>
    </row>
    <row r="25" spans="1:28" x14ac:dyDescent="0.25">
      <c r="A25" s="199"/>
      <c r="B25" s="199"/>
      <c r="C25" s="199"/>
      <c r="D25" s="199"/>
      <c r="E25" s="199"/>
      <c r="F25" s="199"/>
      <c r="G25" s="199"/>
      <c r="H25" s="199"/>
      <c r="I25" s="199"/>
      <c r="J25" s="199"/>
      <c r="K25" s="199"/>
      <c r="L25" s="199"/>
      <c r="M25" s="199"/>
      <c r="N25" s="199"/>
      <c r="O25" s="199"/>
      <c r="P25" s="199"/>
      <c r="Q25" s="199"/>
      <c r="R25" s="199"/>
      <c r="S25" s="199"/>
      <c r="T25" s="20"/>
      <c r="U25" s="20"/>
      <c r="V25" s="20"/>
      <c r="W25" s="20"/>
      <c r="X25" s="20"/>
      <c r="Y25" s="20"/>
      <c r="Z25" s="20"/>
      <c r="AA25" s="20"/>
      <c r="AB25" s="20"/>
    </row>
    <row r="26" spans="1:28" x14ac:dyDescent="0.25">
      <c r="A26" s="199"/>
      <c r="B26" s="199"/>
      <c r="C26" s="199"/>
      <c r="D26" s="199"/>
      <c r="E26" s="199"/>
      <c r="F26" s="199"/>
      <c r="G26" s="199"/>
      <c r="H26" s="199"/>
      <c r="I26" s="199"/>
      <c r="J26" s="199"/>
      <c r="K26" s="199"/>
      <c r="L26" s="199"/>
      <c r="M26" s="199"/>
      <c r="N26" s="199"/>
      <c r="O26" s="199"/>
      <c r="P26" s="199"/>
      <c r="Q26" s="199"/>
      <c r="R26" s="199"/>
      <c r="S26" s="199"/>
      <c r="T26" s="20"/>
      <c r="U26" s="20"/>
      <c r="V26" s="20"/>
      <c r="W26" s="20"/>
      <c r="X26" s="20"/>
      <c r="Y26" s="20"/>
      <c r="Z26" s="20"/>
      <c r="AA26" s="20"/>
      <c r="AB26" s="20"/>
    </row>
    <row r="27" spans="1:28" x14ac:dyDescent="0.25">
      <c r="A27" s="199"/>
      <c r="B27" s="199"/>
      <c r="C27" s="199"/>
      <c r="D27" s="199"/>
      <c r="E27" s="199"/>
      <c r="F27" s="199"/>
      <c r="G27" s="199"/>
      <c r="H27" s="199"/>
      <c r="I27" s="199"/>
      <c r="J27" s="199"/>
      <c r="K27" s="199"/>
      <c r="L27" s="199"/>
      <c r="M27" s="199"/>
      <c r="N27" s="199"/>
      <c r="O27" s="199"/>
      <c r="P27" s="199"/>
      <c r="Q27" s="199"/>
      <c r="R27" s="199"/>
      <c r="S27" s="199"/>
      <c r="T27" s="20"/>
      <c r="U27" s="20"/>
      <c r="V27" s="20"/>
      <c r="W27" s="20"/>
      <c r="X27" s="20"/>
      <c r="Y27" s="20"/>
      <c r="Z27" s="20"/>
      <c r="AA27" s="20"/>
      <c r="AB27" s="20"/>
    </row>
    <row r="28" spans="1:28" x14ac:dyDescent="0.25">
      <c r="A28" s="199"/>
      <c r="B28" s="199"/>
      <c r="C28" s="199"/>
      <c r="D28" s="199"/>
      <c r="E28" s="199"/>
      <c r="F28" s="199"/>
      <c r="G28" s="199"/>
      <c r="H28" s="199"/>
      <c r="I28" s="199"/>
      <c r="J28" s="199"/>
      <c r="K28" s="199"/>
      <c r="L28" s="199"/>
      <c r="M28" s="199"/>
      <c r="N28" s="199"/>
      <c r="O28" s="199"/>
      <c r="P28" s="199"/>
      <c r="Q28" s="199"/>
      <c r="R28" s="199"/>
      <c r="S28" s="199"/>
      <c r="T28" s="20"/>
      <c r="U28" s="20"/>
      <c r="V28" s="20"/>
      <c r="W28" s="20"/>
      <c r="X28" s="20"/>
      <c r="Y28" s="20"/>
      <c r="Z28" s="20"/>
      <c r="AA28" s="20"/>
      <c r="AB28" s="20"/>
    </row>
    <row r="29" spans="1:28" x14ac:dyDescent="0.25">
      <c r="A29" s="199"/>
      <c r="B29" s="199"/>
      <c r="C29" s="199"/>
      <c r="D29" s="199"/>
      <c r="E29" s="199"/>
      <c r="F29" s="199"/>
      <c r="G29" s="199"/>
      <c r="H29" s="199"/>
      <c r="I29" s="199"/>
      <c r="J29" s="199"/>
      <c r="K29" s="199"/>
      <c r="L29" s="199"/>
      <c r="M29" s="199"/>
      <c r="N29" s="199"/>
      <c r="O29" s="199"/>
      <c r="P29" s="199"/>
      <c r="Q29" s="199"/>
      <c r="R29" s="199"/>
      <c r="S29" s="199"/>
      <c r="T29" s="20"/>
      <c r="U29" s="20"/>
      <c r="V29" s="20"/>
      <c r="W29" s="20"/>
      <c r="X29" s="20"/>
      <c r="Y29" s="20"/>
      <c r="Z29" s="20"/>
      <c r="AA29" s="20"/>
      <c r="AB29" s="20"/>
    </row>
    <row r="30" spans="1:28" x14ac:dyDescent="0.25">
      <c r="A30" s="199"/>
      <c r="B30" s="199"/>
      <c r="C30" s="199"/>
      <c r="D30" s="199"/>
      <c r="E30" s="199"/>
      <c r="F30" s="199"/>
      <c r="G30" s="200"/>
      <c r="H30" s="200"/>
      <c r="I30" s="199"/>
      <c r="J30" s="199"/>
      <c r="K30" s="199"/>
      <c r="L30" s="199"/>
      <c r="M30" s="199"/>
      <c r="N30" s="199"/>
      <c r="O30" s="199"/>
      <c r="P30" s="199"/>
      <c r="Q30" s="199"/>
      <c r="R30" s="199"/>
      <c r="S30" s="199"/>
      <c r="T30" s="20"/>
      <c r="U30" s="20"/>
      <c r="V30" s="20"/>
      <c r="W30" s="20"/>
      <c r="X30" s="20"/>
      <c r="Y30" s="20"/>
      <c r="Z30" s="20"/>
      <c r="AA30" s="20"/>
      <c r="AB30" s="20"/>
    </row>
    <row r="31" spans="1:28" x14ac:dyDescent="0.25">
      <c r="A31" s="199"/>
      <c r="B31" s="199"/>
      <c r="C31" s="199"/>
      <c r="D31" s="199"/>
      <c r="E31" s="199"/>
      <c r="F31" s="199"/>
      <c r="G31" s="199"/>
      <c r="H31" s="199"/>
      <c r="I31" s="199"/>
      <c r="J31" s="199"/>
      <c r="K31" s="199"/>
      <c r="L31" s="199"/>
      <c r="M31" s="199"/>
      <c r="N31" s="199"/>
      <c r="O31" s="199"/>
      <c r="P31" s="199"/>
      <c r="Q31" s="199"/>
      <c r="R31" s="199"/>
      <c r="S31" s="199"/>
      <c r="T31" s="20"/>
      <c r="U31" s="20"/>
      <c r="V31" s="20"/>
      <c r="W31" s="20"/>
      <c r="X31" s="20"/>
      <c r="Y31" s="20"/>
      <c r="Z31" s="20"/>
      <c r="AA31" s="20"/>
      <c r="AB31" s="20"/>
    </row>
    <row r="32" spans="1:28" x14ac:dyDescent="0.25">
      <c r="A32" s="199"/>
      <c r="B32" s="199"/>
      <c r="C32" s="199"/>
      <c r="D32" s="199"/>
      <c r="E32" s="199"/>
      <c r="F32" s="199"/>
      <c r="G32" s="199"/>
      <c r="H32" s="199"/>
      <c r="I32" s="199"/>
      <c r="J32" s="199"/>
      <c r="K32" s="199"/>
      <c r="L32" s="199"/>
      <c r="M32" s="199"/>
      <c r="N32" s="199"/>
      <c r="O32" s="199"/>
      <c r="P32" s="199"/>
      <c r="Q32" s="199"/>
      <c r="R32" s="199"/>
      <c r="S32" s="199"/>
      <c r="T32" s="20"/>
      <c r="U32" s="20"/>
      <c r="V32" s="20"/>
      <c r="W32" s="20"/>
      <c r="X32" s="20"/>
      <c r="Y32" s="20"/>
      <c r="Z32" s="20"/>
      <c r="AA32" s="20"/>
      <c r="AB32" s="20"/>
    </row>
    <row r="33" spans="1:28" x14ac:dyDescent="0.25">
      <c r="A33" s="199"/>
      <c r="B33" s="199"/>
      <c r="C33" s="199"/>
      <c r="D33" s="199"/>
      <c r="E33" s="199"/>
      <c r="F33" s="199"/>
      <c r="G33" s="199"/>
      <c r="H33" s="199"/>
      <c r="I33" s="199"/>
      <c r="J33" s="199"/>
      <c r="K33" s="199"/>
      <c r="L33" s="199"/>
      <c r="M33" s="199"/>
      <c r="N33" s="199"/>
      <c r="O33" s="199"/>
      <c r="P33" s="199"/>
      <c r="Q33" s="199"/>
      <c r="R33" s="199"/>
      <c r="S33" s="199"/>
      <c r="T33" s="20"/>
      <c r="U33" s="20"/>
      <c r="V33" s="20"/>
      <c r="W33" s="20"/>
      <c r="X33" s="20"/>
      <c r="Y33" s="20"/>
      <c r="Z33" s="20"/>
      <c r="AA33" s="20"/>
      <c r="AB33" s="20"/>
    </row>
    <row r="34" spans="1:28" x14ac:dyDescent="0.25">
      <c r="A34" s="199"/>
      <c r="B34" s="199"/>
      <c r="C34" s="199"/>
      <c r="D34" s="199"/>
      <c r="E34" s="199"/>
      <c r="F34" s="199"/>
      <c r="G34" s="199"/>
      <c r="H34" s="199"/>
      <c r="I34" s="199"/>
      <c r="J34" s="199"/>
      <c r="K34" s="199"/>
      <c r="L34" s="199"/>
      <c r="M34" s="199"/>
      <c r="N34" s="199"/>
      <c r="O34" s="199"/>
      <c r="P34" s="199"/>
      <c r="Q34" s="199"/>
      <c r="R34" s="199"/>
      <c r="S34" s="199"/>
      <c r="T34" s="20"/>
      <c r="U34" s="20"/>
      <c r="V34" s="20"/>
      <c r="W34" s="20"/>
      <c r="X34" s="20"/>
      <c r="Y34" s="20"/>
      <c r="Z34" s="20"/>
      <c r="AA34" s="20"/>
      <c r="AB34" s="20"/>
    </row>
    <row r="35" spans="1:28" x14ac:dyDescent="0.25">
      <c r="A35" s="199"/>
      <c r="B35" s="199"/>
      <c r="C35" s="199"/>
      <c r="D35" s="199"/>
      <c r="E35" s="199"/>
      <c r="F35" s="199"/>
      <c r="G35" s="199"/>
      <c r="H35" s="199"/>
      <c r="I35" s="199"/>
      <c r="J35" s="199"/>
      <c r="K35" s="199"/>
      <c r="L35" s="199"/>
      <c r="M35" s="199"/>
      <c r="N35" s="199"/>
      <c r="O35" s="199"/>
      <c r="P35" s="199"/>
      <c r="Q35" s="199"/>
      <c r="R35" s="199"/>
      <c r="S35" s="199"/>
      <c r="T35" s="20"/>
      <c r="U35" s="20"/>
      <c r="V35" s="20"/>
      <c r="W35" s="20"/>
      <c r="X35" s="20"/>
      <c r="Y35" s="20"/>
      <c r="Z35" s="20"/>
      <c r="AA35" s="20"/>
      <c r="AB35" s="20"/>
    </row>
    <row r="36" spans="1:28" x14ac:dyDescent="0.25">
      <c r="A36" s="199"/>
      <c r="B36" s="199"/>
      <c r="C36" s="199"/>
      <c r="D36" s="199"/>
      <c r="E36" s="199"/>
      <c r="F36" s="199"/>
      <c r="G36" s="199"/>
      <c r="H36" s="199"/>
      <c r="I36" s="199"/>
      <c r="J36" s="199"/>
      <c r="K36" s="199"/>
      <c r="L36" s="199"/>
      <c r="M36" s="199"/>
      <c r="N36" s="199"/>
      <c r="O36" s="199"/>
      <c r="P36" s="199"/>
      <c r="Q36" s="199"/>
      <c r="R36" s="199"/>
      <c r="S36" s="199"/>
      <c r="T36" s="20"/>
      <c r="U36" s="20"/>
      <c r="V36" s="20"/>
      <c r="W36" s="20"/>
      <c r="X36" s="20"/>
      <c r="Y36" s="20"/>
      <c r="Z36" s="20"/>
      <c r="AA36" s="20"/>
      <c r="AB36" s="20"/>
    </row>
    <row r="37" spans="1:28" x14ac:dyDescent="0.25">
      <c r="A37" s="199"/>
      <c r="B37" s="199"/>
      <c r="C37" s="199"/>
      <c r="D37" s="199"/>
      <c r="E37" s="199"/>
      <c r="F37" s="199"/>
      <c r="G37" s="199"/>
      <c r="H37" s="199"/>
      <c r="I37" s="199"/>
      <c r="J37" s="199"/>
      <c r="K37" s="199"/>
      <c r="L37" s="199"/>
      <c r="M37" s="199"/>
      <c r="N37" s="199"/>
      <c r="O37" s="199"/>
      <c r="P37" s="199"/>
      <c r="Q37" s="199"/>
      <c r="R37" s="199"/>
      <c r="S37" s="199"/>
      <c r="T37" s="20"/>
      <c r="U37" s="20"/>
      <c r="V37" s="20"/>
      <c r="W37" s="20"/>
      <c r="X37" s="20"/>
      <c r="Y37" s="20"/>
      <c r="Z37" s="20"/>
      <c r="AA37" s="20"/>
      <c r="AB37" s="20"/>
    </row>
    <row r="38" spans="1:28" x14ac:dyDescent="0.25">
      <c r="A38" s="199"/>
      <c r="B38" s="199"/>
      <c r="C38" s="199"/>
      <c r="D38" s="199"/>
      <c r="E38" s="199"/>
      <c r="F38" s="199"/>
      <c r="G38" s="199"/>
      <c r="H38" s="199"/>
      <c r="I38" s="199"/>
      <c r="J38" s="199"/>
      <c r="K38" s="199"/>
      <c r="L38" s="199"/>
      <c r="M38" s="199"/>
      <c r="N38" s="199"/>
      <c r="O38" s="199"/>
      <c r="P38" s="199"/>
      <c r="Q38" s="199"/>
      <c r="R38" s="199"/>
      <c r="S38" s="199"/>
      <c r="T38" s="20"/>
      <c r="U38" s="20"/>
      <c r="V38" s="20"/>
      <c r="W38" s="20"/>
      <c r="X38" s="20"/>
      <c r="Y38" s="20"/>
      <c r="Z38" s="20"/>
      <c r="AA38" s="20"/>
      <c r="AB38" s="20"/>
    </row>
    <row r="39" spans="1:28" x14ac:dyDescent="0.25">
      <c r="A39" s="199"/>
      <c r="B39" s="199"/>
      <c r="C39" s="199"/>
      <c r="D39" s="199"/>
      <c r="E39" s="199"/>
      <c r="F39" s="199"/>
      <c r="G39" s="199"/>
      <c r="H39" s="199"/>
      <c r="I39" s="199"/>
      <c r="J39" s="199"/>
      <c r="K39" s="199"/>
      <c r="L39" s="199"/>
      <c r="M39" s="199"/>
      <c r="N39" s="199"/>
      <c r="O39" s="199"/>
      <c r="P39" s="199"/>
      <c r="Q39" s="199"/>
      <c r="R39" s="199"/>
      <c r="S39" s="199"/>
      <c r="T39" s="20"/>
      <c r="U39" s="20"/>
      <c r="V39" s="20"/>
      <c r="W39" s="20"/>
      <c r="X39" s="20"/>
      <c r="Y39" s="20"/>
      <c r="Z39" s="20"/>
      <c r="AA39" s="20"/>
      <c r="AB39" s="20"/>
    </row>
    <row r="40" spans="1:28" x14ac:dyDescent="0.25">
      <c r="A40" s="199"/>
      <c r="B40" s="199"/>
      <c r="C40" s="199"/>
      <c r="D40" s="199"/>
      <c r="E40" s="199"/>
      <c r="F40" s="199"/>
      <c r="G40" s="199"/>
      <c r="H40" s="199"/>
      <c r="I40" s="199"/>
      <c r="J40" s="199"/>
      <c r="K40" s="199"/>
      <c r="L40" s="199"/>
      <c r="M40" s="199"/>
      <c r="N40" s="199"/>
      <c r="O40" s="199"/>
      <c r="P40" s="199"/>
      <c r="Q40" s="199"/>
      <c r="R40" s="199"/>
      <c r="S40" s="199"/>
      <c r="T40" s="20"/>
      <c r="U40" s="20"/>
      <c r="V40" s="20"/>
      <c r="W40" s="20"/>
      <c r="X40" s="20"/>
      <c r="Y40" s="20"/>
      <c r="Z40" s="20"/>
      <c r="AA40" s="20"/>
      <c r="AB40" s="20"/>
    </row>
    <row r="41" spans="1:28" x14ac:dyDescent="0.25">
      <c r="A41" s="199"/>
      <c r="B41" s="199"/>
      <c r="C41" s="199"/>
      <c r="D41" s="199"/>
      <c r="E41" s="199"/>
      <c r="F41" s="199"/>
      <c r="G41" s="199"/>
      <c r="H41" s="199"/>
      <c r="I41" s="199"/>
      <c r="J41" s="199"/>
      <c r="K41" s="199"/>
      <c r="L41" s="199"/>
      <c r="M41" s="199"/>
      <c r="N41" s="199"/>
      <c r="O41" s="199"/>
      <c r="P41" s="199"/>
      <c r="Q41" s="199"/>
      <c r="R41" s="199"/>
      <c r="S41" s="199"/>
      <c r="T41" s="20"/>
      <c r="U41" s="20"/>
      <c r="V41" s="20"/>
      <c r="W41" s="20"/>
      <c r="X41" s="20"/>
      <c r="Y41" s="20"/>
      <c r="Z41" s="20"/>
      <c r="AA41" s="20"/>
      <c r="AB41" s="20"/>
    </row>
    <row r="42" spans="1:28" x14ac:dyDescent="0.25">
      <c r="A42" s="199"/>
      <c r="B42" s="199"/>
      <c r="C42" s="199"/>
      <c r="D42" s="199"/>
      <c r="E42" s="199"/>
      <c r="F42" s="199"/>
      <c r="G42" s="199"/>
      <c r="H42" s="199"/>
      <c r="I42" s="199"/>
      <c r="J42" s="199"/>
      <c r="K42" s="199"/>
      <c r="L42" s="199"/>
      <c r="M42" s="199"/>
      <c r="N42" s="199"/>
      <c r="O42" s="199"/>
      <c r="P42" s="199"/>
      <c r="Q42" s="199"/>
      <c r="R42" s="199"/>
      <c r="S42" s="199"/>
      <c r="T42" s="20"/>
      <c r="U42" s="20"/>
      <c r="V42" s="20"/>
      <c r="W42" s="20"/>
      <c r="X42" s="20"/>
      <c r="Y42" s="20"/>
      <c r="Z42" s="20"/>
      <c r="AA42" s="20"/>
      <c r="AB42" s="20"/>
    </row>
    <row r="43" spans="1:28" x14ac:dyDescent="0.25">
      <c r="A43" s="199"/>
      <c r="B43" s="199"/>
      <c r="C43" s="199"/>
      <c r="D43" s="199"/>
      <c r="E43" s="199"/>
      <c r="F43" s="199"/>
      <c r="G43" s="199"/>
      <c r="H43" s="199"/>
      <c r="I43" s="199"/>
      <c r="J43" s="199"/>
      <c r="K43" s="199"/>
      <c r="L43" s="199"/>
      <c r="M43" s="199"/>
      <c r="N43" s="199"/>
      <c r="O43" s="199"/>
      <c r="P43" s="199"/>
      <c r="Q43" s="199"/>
      <c r="R43" s="199"/>
      <c r="S43" s="199"/>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6">
    <mergeCell ref="A22:A23"/>
    <mergeCell ref="B22:B23"/>
    <mergeCell ref="E22:E23"/>
    <mergeCell ref="F22:F2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7" sqref="A7"/>
    </sheetView>
  </sheetViews>
  <sheetFormatPr defaultColWidth="10.7109375" defaultRowHeight="15.75" x14ac:dyDescent="0.25"/>
  <cols>
    <col min="1" max="1" width="9.5703125" style="29" customWidth="1"/>
    <col min="2" max="2" width="16.140625" style="29" customWidth="1"/>
    <col min="3" max="3" width="12.7109375" style="29" customWidth="1"/>
    <col min="4" max="4" width="22.140625" style="29" customWidth="1"/>
    <col min="5" max="15" width="12.14062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26" t="s">
        <v>68</v>
      </c>
    </row>
    <row r="3" spans="1:20" s="10" customFormat="1" ht="18.75" customHeight="1" x14ac:dyDescent="0.3">
      <c r="A3" s="16"/>
      <c r="B3" s="16"/>
      <c r="C3" s="16"/>
      <c r="D3" s="16"/>
      <c r="E3" s="16"/>
      <c r="F3" s="16"/>
      <c r="G3" s="16"/>
      <c r="H3" s="162"/>
      <c r="I3" s="16"/>
      <c r="J3" s="16"/>
      <c r="K3" s="16"/>
      <c r="L3" s="16"/>
      <c r="M3" s="16"/>
      <c r="N3" s="16"/>
      <c r="O3" s="16"/>
      <c r="P3" s="16"/>
      <c r="Q3" s="16"/>
      <c r="R3" s="16"/>
      <c r="S3" s="16"/>
      <c r="T3" s="13" t="s">
        <v>10</v>
      </c>
    </row>
    <row r="4" spans="1:20" s="10" customFormat="1" ht="18.75" customHeight="1" x14ac:dyDescent="0.3">
      <c r="A4" s="16"/>
      <c r="B4" s="16"/>
      <c r="C4" s="16"/>
      <c r="D4" s="16"/>
      <c r="E4" s="16"/>
      <c r="F4" s="16"/>
      <c r="G4" s="16"/>
      <c r="H4" s="162"/>
      <c r="I4" s="16"/>
      <c r="J4" s="16"/>
      <c r="K4" s="16"/>
      <c r="L4" s="16"/>
      <c r="M4" s="16"/>
      <c r="N4" s="16"/>
      <c r="O4" s="16"/>
      <c r="P4" s="16"/>
      <c r="Q4" s="16"/>
      <c r="R4" s="16"/>
      <c r="S4" s="16"/>
      <c r="T4" s="13" t="s">
        <v>67</v>
      </c>
    </row>
    <row r="5" spans="1:20" s="10" customFormat="1" ht="18.75" customHeight="1" x14ac:dyDescent="0.3">
      <c r="A5" s="16"/>
      <c r="B5" s="16"/>
      <c r="C5" s="16"/>
      <c r="D5" s="16"/>
      <c r="E5" s="16"/>
      <c r="F5" s="16"/>
      <c r="G5" s="16"/>
      <c r="H5" s="162"/>
      <c r="I5" s="16"/>
      <c r="J5" s="16"/>
      <c r="K5" s="16"/>
      <c r="L5" s="16"/>
      <c r="M5" s="16"/>
      <c r="N5" s="16"/>
      <c r="O5" s="16"/>
      <c r="P5" s="16"/>
      <c r="Q5" s="16"/>
      <c r="R5" s="16"/>
      <c r="S5" s="16"/>
      <c r="T5" s="13"/>
    </row>
    <row r="6" spans="1:20" s="10" customFormat="1" x14ac:dyDescent="0.2">
      <c r="A6" s="272" t="s">
        <v>516</v>
      </c>
      <c r="B6" s="272"/>
      <c r="C6" s="272"/>
      <c r="D6" s="272"/>
      <c r="E6" s="272"/>
      <c r="F6" s="272"/>
      <c r="G6" s="272"/>
      <c r="H6" s="272"/>
      <c r="I6" s="272"/>
      <c r="J6" s="272"/>
      <c r="K6" s="272"/>
      <c r="L6" s="272"/>
      <c r="M6" s="272"/>
      <c r="N6" s="272"/>
      <c r="O6" s="272"/>
      <c r="P6" s="272"/>
      <c r="Q6" s="272"/>
      <c r="R6" s="272"/>
      <c r="S6" s="272"/>
      <c r="T6" s="272"/>
    </row>
    <row r="7" spans="1:20" s="10" customFormat="1" x14ac:dyDescent="0.2">
      <c r="A7" s="155"/>
      <c r="B7" s="16"/>
      <c r="C7" s="16"/>
      <c r="D7" s="16"/>
      <c r="E7" s="16"/>
      <c r="F7" s="16"/>
      <c r="G7" s="16"/>
      <c r="H7" s="162"/>
      <c r="I7" s="16"/>
      <c r="J7" s="16"/>
      <c r="K7" s="16"/>
      <c r="L7" s="16"/>
      <c r="M7" s="16"/>
      <c r="N7" s="16"/>
      <c r="O7" s="16"/>
      <c r="P7" s="16"/>
      <c r="Q7" s="16"/>
      <c r="R7" s="16"/>
      <c r="S7" s="16"/>
      <c r="T7" s="16"/>
    </row>
    <row r="8" spans="1:20" s="10"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0"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0" customFormat="1" ht="18.75" customHeight="1" x14ac:dyDescent="0.2">
      <c r="A10" s="278" t="str">
        <f>'1. паспорт местоположение'!A9:C9</f>
        <v>АО "Дальневосточная энергетическая управляющая компания"</v>
      </c>
      <c r="B10" s="278"/>
      <c r="C10" s="278"/>
      <c r="D10" s="278"/>
      <c r="E10" s="278"/>
      <c r="F10" s="278"/>
      <c r="G10" s="278"/>
      <c r="H10" s="278"/>
      <c r="I10" s="278"/>
      <c r="J10" s="278"/>
      <c r="K10" s="278"/>
      <c r="L10" s="278"/>
      <c r="M10" s="278"/>
      <c r="N10" s="278"/>
      <c r="O10" s="278"/>
      <c r="P10" s="278"/>
      <c r="Q10" s="278"/>
      <c r="R10" s="278"/>
      <c r="S10" s="278"/>
      <c r="T10" s="278"/>
    </row>
    <row r="11" spans="1:20" s="10"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0" customFormat="1" ht="18.75" customHeight="1" x14ac:dyDescent="0.2">
      <c r="A13" s="278" t="str">
        <f>'1. паспорт местоположение'!A12:C12</f>
        <v>G_3101</v>
      </c>
      <c r="B13" s="278"/>
      <c r="C13" s="278"/>
      <c r="D13" s="278"/>
      <c r="E13" s="278"/>
      <c r="F13" s="278"/>
      <c r="G13" s="278"/>
      <c r="H13" s="278"/>
      <c r="I13" s="278"/>
      <c r="J13" s="278"/>
      <c r="K13" s="278"/>
      <c r="L13" s="278"/>
      <c r="M13" s="278"/>
      <c r="N13" s="278"/>
      <c r="O13" s="278"/>
      <c r="P13" s="278"/>
      <c r="Q13" s="278"/>
      <c r="R13" s="278"/>
      <c r="S13" s="278"/>
      <c r="T13" s="278"/>
    </row>
    <row r="14" spans="1:20" s="10"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ht="25.5" customHeight="1" x14ac:dyDescent="0.2">
      <c r="A16" s="278" t="str">
        <f>'1. паспорт местоположение'!A15:C15</f>
        <v>Реконструкция ПС 220 кВ НПС-13 с увеличением установленной мощности</v>
      </c>
      <c r="B16" s="278"/>
      <c r="C16" s="278"/>
      <c r="D16" s="278"/>
      <c r="E16" s="278"/>
      <c r="F16" s="278"/>
      <c r="G16" s="278"/>
      <c r="H16" s="278"/>
      <c r="I16" s="278"/>
      <c r="J16" s="278"/>
      <c r="K16" s="278"/>
      <c r="L16" s="278"/>
      <c r="M16" s="278"/>
      <c r="N16" s="278"/>
      <c r="O16" s="278"/>
      <c r="P16" s="278"/>
      <c r="Q16" s="278"/>
      <c r="R16" s="278"/>
      <c r="S16" s="278"/>
      <c r="T16" s="278"/>
    </row>
    <row r="17" spans="1:113" s="2"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96" t="s">
        <v>418</v>
      </c>
      <c r="B19" s="296"/>
      <c r="C19" s="296"/>
      <c r="D19" s="296"/>
      <c r="E19" s="296"/>
      <c r="F19" s="296"/>
      <c r="G19" s="296"/>
      <c r="H19" s="296"/>
      <c r="I19" s="296"/>
      <c r="J19" s="296"/>
      <c r="K19" s="296"/>
      <c r="L19" s="296"/>
      <c r="M19" s="296"/>
      <c r="N19" s="296"/>
      <c r="O19" s="296"/>
      <c r="P19" s="296"/>
      <c r="Q19" s="296"/>
      <c r="R19" s="296"/>
      <c r="S19" s="296"/>
      <c r="T19" s="296"/>
    </row>
    <row r="20" spans="1:113" s="3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221</v>
      </c>
      <c r="C21" s="302"/>
      <c r="D21" s="305" t="s">
        <v>118</v>
      </c>
      <c r="E21" s="301" t="s">
        <v>444</v>
      </c>
      <c r="F21" s="302"/>
      <c r="G21" s="301" t="s">
        <v>232</v>
      </c>
      <c r="H21" s="302"/>
      <c r="I21" s="301" t="s">
        <v>117</v>
      </c>
      <c r="J21" s="302"/>
      <c r="K21" s="305" t="s">
        <v>116</v>
      </c>
      <c r="L21" s="301" t="s">
        <v>115</v>
      </c>
      <c r="M21" s="302"/>
      <c r="N21" s="301" t="s">
        <v>509</v>
      </c>
      <c r="O21" s="302"/>
      <c r="P21" s="305" t="s">
        <v>114</v>
      </c>
      <c r="Q21" s="293" t="s">
        <v>113</v>
      </c>
      <c r="R21" s="294"/>
      <c r="S21" s="293" t="s">
        <v>112</v>
      </c>
      <c r="T21" s="295"/>
    </row>
    <row r="22" spans="1:113" ht="204.75" customHeight="1" x14ac:dyDescent="0.25">
      <c r="A22" s="299"/>
      <c r="B22" s="303"/>
      <c r="C22" s="304"/>
      <c r="D22" s="308"/>
      <c r="E22" s="303"/>
      <c r="F22" s="304"/>
      <c r="G22" s="303"/>
      <c r="H22" s="304"/>
      <c r="I22" s="303"/>
      <c r="J22" s="304"/>
      <c r="K22" s="306"/>
      <c r="L22" s="303"/>
      <c r="M22" s="304"/>
      <c r="N22" s="303"/>
      <c r="O22" s="304"/>
      <c r="P22" s="306"/>
      <c r="Q22" s="67" t="s">
        <v>111</v>
      </c>
      <c r="R22" s="67" t="s">
        <v>417</v>
      </c>
      <c r="S22" s="67" t="s">
        <v>110</v>
      </c>
      <c r="T22" s="67" t="s">
        <v>109</v>
      </c>
    </row>
    <row r="23" spans="1:113" ht="51.75" customHeight="1" x14ac:dyDescent="0.25">
      <c r="A23" s="300"/>
      <c r="B23" s="141" t="s">
        <v>107</v>
      </c>
      <c r="C23" s="141" t="s">
        <v>108</v>
      </c>
      <c r="D23" s="306"/>
      <c r="E23" s="141" t="s">
        <v>107</v>
      </c>
      <c r="F23" s="141" t="s">
        <v>108</v>
      </c>
      <c r="G23" s="141" t="s">
        <v>107</v>
      </c>
      <c r="H23" s="141" t="s">
        <v>108</v>
      </c>
      <c r="I23" s="141" t="s">
        <v>107</v>
      </c>
      <c r="J23" s="141" t="s">
        <v>108</v>
      </c>
      <c r="K23" s="141" t="s">
        <v>107</v>
      </c>
      <c r="L23" s="141" t="s">
        <v>107</v>
      </c>
      <c r="M23" s="141" t="s">
        <v>108</v>
      </c>
      <c r="N23" s="141" t="s">
        <v>107</v>
      </c>
      <c r="O23" s="141" t="s">
        <v>108</v>
      </c>
      <c r="P23" s="149" t="s">
        <v>107</v>
      </c>
      <c r="Q23" s="67" t="s">
        <v>107</v>
      </c>
      <c r="R23" s="67" t="s">
        <v>107</v>
      </c>
      <c r="S23" s="67" t="s">
        <v>107</v>
      </c>
      <c r="T23" s="67" t="s">
        <v>107</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ht="31.5" x14ac:dyDescent="0.25">
      <c r="A25" s="38">
        <v>1</v>
      </c>
      <c r="B25" s="309" t="s">
        <v>502</v>
      </c>
      <c r="C25" s="309" t="s">
        <v>502</v>
      </c>
      <c r="D25" s="154" t="s">
        <v>103</v>
      </c>
      <c r="E25" s="201" t="s">
        <v>490</v>
      </c>
      <c r="F25" s="201" t="s">
        <v>490</v>
      </c>
      <c r="G25" s="201" t="s">
        <v>505</v>
      </c>
      <c r="H25" s="201" t="s">
        <v>505</v>
      </c>
      <c r="I25" s="201">
        <v>2012</v>
      </c>
      <c r="J25" s="201" t="s">
        <v>490</v>
      </c>
      <c r="K25" s="201">
        <v>2013</v>
      </c>
      <c r="L25" s="311">
        <v>220</v>
      </c>
      <c r="M25" s="311">
        <v>220</v>
      </c>
      <c r="N25" s="38">
        <v>25</v>
      </c>
      <c r="O25" s="38">
        <v>40</v>
      </c>
      <c r="P25" s="38" t="s">
        <v>490</v>
      </c>
      <c r="Q25" s="38" t="s">
        <v>490</v>
      </c>
      <c r="R25" s="38" t="s">
        <v>490</v>
      </c>
      <c r="S25" s="38" t="s">
        <v>490</v>
      </c>
      <c r="T25" s="38" t="s">
        <v>490</v>
      </c>
    </row>
    <row r="26" spans="1:113" s="37" customFormat="1" ht="48" customHeight="1" x14ac:dyDescent="0.25">
      <c r="A26" s="38">
        <v>2</v>
      </c>
      <c r="B26" s="310"/>
      <c r="C26" s="310"/>
      <c r="D26" s="154" t="s">
        <v>103</v>
      </c>
      <c r="E26" s="201" t="s">
        <v>490</v>
      </c>
      <c r="F26" s="201" t="s">
        <v>490</v>
      </c>
      <c r="G26" s="202" t="s">
        <v>506</v>
      </c>
      <c r="H26" s="202" t="s">
        <v>506</v>
      </c>
      <c r="I26" s="202">
        <v>2012</v>
      </c>
      <c r="J26" s="201" t="s">
        <v>490</v>
      </c>
      <c r="K26" s="203" t="s">
        <v>507</v>
      </c>
      <c r="L26" s="312"/>
      <c r="M26" s="312"/>
      <c r="N26" s="38">
        <v>25</v>
      </c>
      <c r="O26" s="38">
        <v>40</v>
      </c>
      <c r="P26" s="38" t="s">
        <v>490</v>
      </c>
      <c r="Q26" s="38" t="s">
        <v>490</v>
      </c>
      <c r="R26" s="38" t="s">
        <v>490</v>
      </c>
      <c r="S26" s="38" t="s">
        <v>490</v>
      </c>
      <c r="T26" s="38" t="s">
        <v>490</v>
      </c>
    </row>
    <row r="27" spans="1:113" ht="3" customHeight="1" x14ac:dyDescent="0.25">
      <c r="E27" s="204"/>
      <c r="F27" s="204"/>
      <c r="G27" s="204"/>
      <c r="H27" s="204"/>
      <c r="I27" s="204"/>
      <c r="J27" s="204"/>
      <c r="K27" s="204"/>
    </row>
    <row r="28" spans="1:113" s="35" customFormat="1" ht="12.75" x14ac:dyDescent="0.2"/>
    <row r="29" spans="1:113" s="35" customFormat="1" x14ac:dyDescent="0.25">
      <c r="B29" s="33" t="s">
        <v>106</v>
      </c>
      <c r="C29" s="33"/>
      <c r="D29" s="33"/>
      <c r="E29" s="33"/>
      <c r="F29" s="33"/>
      <c r="G29" s="33"/>
      <c r="H29" s="33"/>
      <c r="I29" s="33"/>
      <c r="J29" s="33"/>
      <c r="K29" s="33"/>
      <c r="L29" s="33"/>
      <c r="M29" s="33"/>
      <c r="N29" s="33"/>
      <c r="O29" s="33"/>
      <c r="P29" s="33"/>
      <c r="Q29" s="33"/>
      <c r="R29" s="33"/>
    </row>
    <row r="30" spans="1:113" x14ac:dyDescent="0.25">
      <c r="B30" s="307" t="s">
        <v>450</v>
      </c>
      <c r="C30" s="307"/>
      <c r="D30" s="307"/>
      <c r="E30" s="307"/>
      <c r="F30" s="307"/>
      <c r="G30" s="307"/>
      <c r="H30" s="307"/>
      <c r="I30" s="307"/>
      <c r="J30" s="307"/>
      <c r="K30" s="307"/>
      <c r="L30" s="307"/>
      <c r="M30" s="307"/>
      <c r="N30" s="307"/>
      <c r="O30" s="307"/>
      <c r="P30" s="307"/>
      <c r="Q30" s="307"/>
      <c r="R30" s="307"/>
    </row>
    <row r="31" spans="1:113" x14ac:dyDescent="0.25">
      <c r="B31" s="33"/>
      <c r="C31" s="33"/>
      <c r="D31" s="33"/>
      <c r="E31" s="33"/>
      <c r="F31" s="33"/>
      <c r="G31" s="33"/>
      <c r="H31" s="33"/>
      <c r="I31" s="33"/>
      <c r="J31" s="33"/>
      <c r="K31" s="33"/>
      <c r="L31" s="33"/>
      <c r="M31" s="33"/>
      <c r="N31" s="33"/>
      <c r="O31" s="33"/>
      <c r="P31" s="33"/>
      <c r="Q31" s="33"/>
      <c r="R31" s="33"/>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416</v>
      </c>
      <c r="C32" s="32"/>
      <c r="D32" s="32"/>
      <c r="E32" s="32"/>
      <c r="F32" s="30"/>
      <c r="G32" s="30"/>
      <c r="H32" s="32"/>
      <c r="I32" s="32"/>
      <c r="J32" s="32"/>
      <c r="K32" s="32"/>
      <c r="L32" s="32"/>
      <c r="M32" s="32"/>
      <c r="N32" s="32"/>
      <c r="O32" s="32"/>
      <c r="P32" s="32"/>
      <c r="Q32" s="32"/>
      <c r="R32" s="32"/>
      <c r="S32" s="34"/>
      <c r="T32" s="34"/>
      <c r="U32" s="34"/>
      <c r="V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2" t="s">
        <v>105</v>
      </c>
      <c r="C33" s="32"/>
      <c r="D33" s="32"/>
      <c r="E33" s="32"/>
      <c r="F33" s="30"/>
      <c r="G33" s="30"/>
      <c r="H33" s="32"/>
      <c r="I33" s="32"/>
      <c r="J33" s="32"/>
      <c r="K33" s="32"/>
      <c r="L33" s="32"/>
      <c r="M33" s="32"/>
      <c r="N33" s="32"/>
      <c r="O33" s="32"/>
      <c r="P33" s="32"/>
      <c r="Q33" s="32"/>
      <c r="R33" s="32"/>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s="30" customFormat="1" x14ac:dyDescent="0.25">
      <c r="B34" s="32" t="s">
        <v>104</v>
      </c>
      <c r="C34" s="32"/>
      <c r="D34" s="32"/>
      <c r="E34" s="32"/>
      <c r="H34" s="32"/>
      <c r="I34" s="32"/>
      <c r="J34" s="32"/>
      <c r="K34" s="32"/>
      <c r="L34" s="32"/>
      <c r="M34" s="32"/>
      <c r="N34" s="32"/>
      <c r="O34" s="32"/>
      <c r="P34" s="32"/>
      <c r="Q34" s="32"/>
      <c r="R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30" customFormat="1" x14ac:dyDescent="0.25">
      <c r="B35" s="32" t="s">
        <v>103</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s="30" customFormat="1" x14ac:dyDescent="0.25">
      <c r="B36" s="32" t="s">
        <v>102</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s="30" customFormat="1" x14ac:dyDescent="0.25">
      <c r="B37" s="32" t="s">
        <v>101</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s="30" customFormat="1" x14ac:dyDescent="0.25">
      <c r="B38" s="32" t="s">
        <v>100</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s="30" customFormat="1" x14ac:dyDescent="0.25">
      <c r="B39" s="32" t="s">
        <v>99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s="30" customFormat="1" x14ac:dyDescent="0.25">
      <c r="B40" s="32" t="s">
        <v>98</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s="30" customFormat="1" x14ac:dyDescent="0.25">
      <c r="B41" s="32" t="s">
        <v>97</v>
      </c>
      <c r="C41" s="32"/>
      <c r="D41" s="32"/>
      <c r="E41" s="32"/>
      <c r="H41" s="32"/>
      <c r="I41" s="32"/>
      <c r="J41" s="32"/>
      <c r="K41" s="32"/>
      <c r="L41" s="32"/>
      <c r="M41" s="32"/>
      <c r="N41" s="32"/>
      <c r="O41" s="32"/>
      <c r="P41" s="32"/>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s="30" customFormat="1" x14ac:dyDescent="0.25">
      <c r="Q42" s="32"/>
      <c r="R42" s="32"/>
      <c r="S42" s="32"/>
      <c r="T42" s="32"/>
      <c r="U42" s="32"/>
      <c r="V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2:113" s="30" customFormat="1" x14ac:dyDescent="0.25">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row>
  </sheetData>
  <mergeCells count="31">
    <mergeCell ref="B30:R30"/>
    <mergeCell ref="L21:M22"/>
    <mergeCell ref="N21:O22"/>
    <mergeCell ref="P21:P22"/>
    <mergeCell ref="D21:D23"/>
    <mergeCell ref="B21:C22"/>
    <mergeCell ref="B25:B26"/>
    <mergeCell ref="C25:C26"/>
    <mergeCell ref="L25:L26"/>
    <mergeCell ref="M25:M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x14ac:dyDescent="0.25">
      <c r="AA1" s="26"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72" t="s">
        <v>517</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0" customFormat="1" x14ac:dyDescent="0.2">
      <c r="A6" s="143"/>
      <c r="B6" s="143"/>
      <c r="C6" s="143"/>
      <c r="D6" s="143"/>
      <c r="E6" s="143"/>
      <c r="F6" s="143"/>
      <c r="G6" s="143"/>
      <c r="H6" s="143"/>
      <c r="I6" s="143"/>
      <c r="J6" s="143"/>
      <c r="K6" s="143"/>
      <c r="L6" s="143"/>
      <c r="M6" s="143"/>
      <c r="N6" s="143"/>
      <c r="O6" s="143"/>
      <c r="P6" s="143"/>
      <c r="Q6" s="143"/>
      <c r="R6" s="143"/>
      <c r="S6" s="143"/>
      <c r="T6" s="143"/>
    </row>
    <row r="7" spans="1:27" s="10"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15" t="str">
        <f>'1. паспорт местоположение'!A9:C9</f>
        <v>АО "Дальневосточная энергетическая управляющая компания"</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0"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15" t="str">
        <f>'1. паспорт местоположение'!A12:C12</f>
        <v>G_3101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0"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15" t="str">
        <f>'1. паспорт местоположение'!A15:C15</f>
        <v>Реконструкция ПС 220 кВ НПС-13 с увеличением установленной мощности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2"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37" customFormat="1" ht="21" customHeight="1" x14ac:dyDescent="0.25"/>
    <row r="21" spans="1:27" ht="15.75" customHeight="1" x14ac:dyDescent="0.25">
      <c r="A21" s="316" t="s">
        <v>4</v>
      </c>
      <c r="B21" s="319" t="s">
        <v>427</v>
      </c>
      <c r="C21" s="320"/>
      <c r="D21" s="319" t="s">
        <v>429</v>
      </c>
      <c r="E21" s="320"/>
      <c r="F21" s="293" t="s">
        <v>90</v>
      </c>
      <c r="G21" s="295"/>
      <c r="H21" s="295"/>
      <c r="I21" s="294"/>
      <c r="J21" s="316" t="s">
        <v>430</v>
      </c>
      <c r="K21" s="319" t="s">
        <v>431</v>
      </c>
      <c r="L21" s="320"/>
      <c r="M21" s="319" t="s">
        <v>432</v>
      </c>
      <c r="N21" s="320"/>
      <c r="O21" s="319" t="s">
        <v>419</v>
      </c>
      <c r="P21" s="320"/>
      <c r="Q21" s="319" t="s">
        <v>123</v>
      </c>
      <c r="R21" s="320"/>
      <c r="S21" s="316" t="s">
        <v>122</v>
      </c>
      <c r="T21" s="316" t="s">
        <v>433</v>
      </c>
      <c r="U21" s="316" t="s">
        <v>428</v>
      </c>
      <c r="V21" s="319" t="s">
        <v>121</v>
      </c>
      <c r="W21" s="320"/>
      <c r="X21" s="293" t="s">
        <v>113</v>
      </c>
      <c r="Y21" s="295"/>
      <c r="Z21" s="293" t="s">
        <v>112</v>
      </c>
      <c r="AA21" s="295"/>
    </row>
    <row r="22" spans="1:27" ht="216" customHeight="1" x14ac:dyDescent="0.25">
      <c r="A22" s="323"/>
      <c r="B22" s="321"/>
      <c r="C22" s="322"/>
      <c r="D22" s="321"/>
      <c r="E22" s="322"/>
      <c r="F22" s="293" t="s">
        <v>120</v>
      </c>
      <c r="G22" s="294"/>
      <c r="H22" s="293" t="s">
        <v>119</v>
      </c>
      <c r="I22" s="294"/>
      <c r="J22" s="317"/>
      <c r="K22" s="321"/>
      <c r="L22" s="322"/>
      <c r="M22" s="321"/>
      <c r="N22" s="322"/>
      <c r="O22" s="321"/>
      <c r="P22" s="322"/>
      <c r="Q22" s="321"/>
      <c r="R22" s="322"/>
      <c r="S22" s="317"/>
      <c r="T22" s="317"/>
      <c r="U22" s="317"/>
      <c r="V22" s="321"/>
      <c r="W22" s="322"/>
      <c r="X22" s="67" t="s">
        <v>111</v>
      </c>
      <c r="Y22" s="67" t="s">
        <v>417</v>
      </c>
      <c r="Z22" s="67" t="s">
        <v>110</v>
      </c>
      <c r="AA22" s="67" t="s">
        <v>109</v>
      </c>
    </row>
    <row r="23" spans="1:27" ht="60" customHeight="1" x14ac:dyDescent="0.25">
      <c r="A23" s="317"/>
      <c r="B23" s="140" t="s">
        <v>107</v>
      </c>
      <c r="C23" s="140"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24" customHeight="1" x14ac:dyDescent="0.25">
      <c r="A25" s="38" t="s">
        <v>490</v>
      </c>
      <c r="B25" s="38" t="s">
        <v>490</v>
      </c>
      <c r="C25" s="38" t="s">
        <v>490</v>
      </c>
      <c r="D25" s="38" t="s">
        <v>490</v>
      </c>
      <c r="E25" s="38" t="s">
        <v>490</v>
      </c>
      <c r="F25" s="38" t="s">
        <v>490</v>
      </c>
      <c r="G25" s="38" t="s">
        <v>490</v>
      </c>
      <c r="H25" s="38" t="s">
        <v>490</v>
      </c>
      <c r="I25" s="38" t="s">
        <v>490</v>
      </c>
      <c r="J25" s="38" t="s">
        <v>490</v>
      </c>
      <c r="K25" s="38" t="s">
        <v>490</v>
      </c>
      <c r="L25" s="38" t="s">
        <v>490</v>
      </c>
      <c r="M25" s="38" t="s">
        <v>490</v>
      </c>
      <c r="N25" s="38" t="s">
        <v>490</v>
      </c>
      <c r="O25" s="38" t="s">
        <v>490</v>
      </c>
      <c r="P25" s="38" t="s">
        <v>490</v>
      </c>
      <c r="Q25" s="38" t="s">
        <v>490</v>
      </c>
      <c r="R25" s="38" t="s">
        <v>490</v>
      </c>
      <c r="S25" s="38" t="s">
        <v>490</v>
      </c>
      <c r="T25" s="38" t="s">
        <v>490</v>
      </c>
      <c r="U25" s="38" t="s">
        <v>490</v>
      </c>
      <c r="V25" s="38" t="s">
        <v>490</v>
      </c>
      <c r="W25" s="38" t="s">
        <v>490</v>
      </c>
      <c r="X25" s="38" t="s">
        <v>490</v>
      </c>
      <c r="Y25" s="38" t="s">
        <v>490</v>
      </c>
      <c r="Z25" s="38" t="s">
        <v>490</v>
      </c>
      <c r="AA25" s="38" t="s">
        <v>490</v>
      </c>
    </row>
    <row r="26" spans="1:27" ht="3" customHeight="1" x14ac:dyDescent="0.25">
      <c r="X26" s="69"/>
      <c r="Y26" s="70"/>
      <c r="Z26" s="30"/>
      <c r="AA26" s="30"/>
    </row>
    <row r="27" spans="1:27" s="35" customFormat="1" ht="12.75" x14ac:dyDescent="0.2">
      <c r="A27" s="36"/>
      <c r="B27" s="36"/>
      <c r="C27" s="36"/>
      <c r="E27" s="36"/>
      <c r="X27" s="71"/>
      <c r="Y27" s="71"/>
      <c r="Z27" s="71"/>
      <c r="AA27" s="71"/>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6"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72" t="s">
        <v>516</v>
      </c>
      <c r="B5" s="272"/>
      <c r="C5" s="27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0" customFormat="1" ht="18.75" x14ac:dyDescent="0.3">
      <c r="A6" s="155"/>
      <c r="B6" s="16"/>
      <c r="C6" s="16"/>
      <c r="E6" s="14"/>
      <c r="F6" s="14"/>
      <c r="G6" s="13"/>
    </row>
    <row r="7" spans="1:29" s="10" customFormat="1" ht="18.75" x14ac:dyDescent="0.2">
      <c r="A7" s="283" t="s">
        <v>9</v>
      </c>
      <c r="B7" s="283"/>
      <c r="C7" s="283"/>
      <c r="D7" s="11"/>
      <c r="E7" s="11"/>
      <c r="F7" s="11"/>
      <c r="G7" s="11"/>
      <c r="H7" s="11"/>
      <c r="I7" s="11"/>
      <c r="J7" s="11"/>
      <c r="K7" s="11"/>
      <c r="L7" s="11"/>
      <c r="M7" s="11"/>
      <c r="N7" s="11"/>
      <c r="O7" s="11"/>
      <c r="P7" s="11"/>
      <c r="Q7" s="11"/>
      <c r="R7" s="11"/>
      <c r="S7" s="11"/>
      <c r="T7" s="11"/>
      <c r="U7" s="11"/>
    </row>
    <row r="8" spans="1:29" s="10" customFormat="1" ht="18.75" x14ac:dyDescent="0.2">
      <c r="A8" s="283"/>
      <c r="B8" s="283"/>
      <c r="C8" s="283"/>
      <c r="D8" s="12"/>
      <c r="E8" s="12"/>
      <c r="F8" s="12"/>
      <c r="G8" s="12"/>
      <c r="H8" s="11"/>
      <c r="I8" s="11"/>
      <c r="J8" s="11"/>
      <c r="K8" s="11"/>
      <c r="L8" s="11"/>
      <c r="M8" s="11"/>
      <c r="N8" s="11"/>
      <c r="O8" s="11"/>
      <c r="P8" s="11"/>
      <c r="Q8" s="11"/>
      <c r="R8" s="11"/>
      <c r="S8" s="11"/>
      <c r="T8" s="11"/>
      <c r="U8" s="11"/>
    </row>
    <row r="9" spans="1:29" s="10" customFormat="1" ht="20.25" customHeight="1" x14ac:dyDescent="0.2">
      <c r="A9" s="278" t="str">
        <f>'1. паспорт местоположение'!A9:C9</f>
        <v>АО "Дальневосточная энергетическая управляющая компания"</v>
      </c>
      <c r="B9" s="278"/>
      <c r="C9" s="278"/>
      <c r="D9" s="6"/>
      <c r="E9" s="6"/>
      <c r="F9" s="6"/>
      <c r="G9" s="6"/>
      <c r="H9" s="11"/>
      <c r="I9" s="11"/>
      <c r="J9" s="11"/>
      <c r="K9" s="11"/>
      <c r="L9" s="11"/>
      <c r="M9" s="11"/>
      <c r="N9" s="11"/>
      <c r="O9" s="11"/>
      <c r="P9" s="11"/>
      <c r="Q9" s="11"/>
      <c r="R9" s="11"/>
      <c r="S9" s="11"/>
      <c r="T9" s="11"/>
      <c r="U9" s="11"/>
    </row>
    <row r="10" spans="1:29" s="10" customFormat="1" ht="18.75" x14ac:dyDescent="0.2">
      <c r="A10" s="279" t="s">
        <v>8</v>
      </c>
      <c r="B10" s="279"/>
      <c r="C10" s="279"/>
      <c r="D10" s="4"/>
      <c r="E10" s="4"/>
      <c r="F10" s="4"/>
      <c r="G10" s="4"/>
      <c r="H10" s="11"/>
      <c r="I10" s="11"/>
      <c r="J10" s="11"/>
      <c r="K10" s="11"/>
      <c r="L10" s="11"/>
      <c r="M10" s="11"/>
      <c r="N10" s="11"/>
      <c r="O10" s="11"/>
      <c r="P10" s="11"/>
      <c r="Q10" s="11"/>
      <c r="R10" s="11"/>
      <c r="S10" s="11"/>
      <c r="T10" s="11"/>
      <c r="U10" s="11"/>
    </row>
    <row r="11" spans="1:29" s="10" customFormat="1" ht="18.75" x14ac:dyDescent="0.2">
      <c r="A11" s="283"/>
      <c r="B11" s="283"/>
      <c r="C11" s="283"/>
      <c r="D11" s="12"/>
      <c r="E11" s="12"/>
      <c r="F11" s="12"/>
      <c r="G11" s="12"/>
      <c r="H11" s="11"/>
      <c r="I11" s="11"/>
      <c r="J11" s="11"/>
      <c r="K11" s="11"/>
      <c r="L11" s="11"/>
      <c r="M11" s="11"/>
      <c r="N11" s="11"/>
      <c r="O11" s="11"/>
      <c r="P11" s="11"/>
      <c r="Q11" s="11"/>
      <c r="R11" s="11"/>
      <c r="S11" s="11"/>
      <c r="T11" s="11"/>
      <c r="U11" s="11"/>
    </row>
    <row r="12" spans="1:29" s="10" customFormat="1" ht="18.75" x14ac:dyDescent="0.2">
      <c r="A12" s="278" t="str">
        <f>'1. паспорт местоположение'!A12:C12</f>
        <v>G_3101</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9" t="s">
        <v>7</v>
      </c>
      <c r="B13" s="279"/>
      <c r="C13" s="27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21" customHeight="1" x14ac:dyDescent="0.2">
      <c r="A15" s="278" t="str">
        <f>'1. паспорт местоположение'!A15:C15</f>
        <v>Реконструкция ПС 220 кВ НПС-13 с увеличением установленной мощности</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9" t="s">
        <v>5</v>
      </c>
      <c r="B16" s="279"/>
      <c r="C16" s="279"/>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81" t="s">
        <v>412</v>
      </c>
      <c r="B18" s="281"/>
      <c r="C18" s="281"/>
      <c r="D18" s="5"/>
      <c r="E18" s="5"/>
      <c r="F18" s="5"/>
      <c r="G18" s="5"/>
      <c r="H18" s="5"/>
      <c r="I18" s="5"/>
      <c r="J18" s="5"/>
      <c r="K18" s="5"/>
      <c r="L18" s="5"/>
      <c r="M18" s="5"/>
      <c r="N18" s="5"/>
      <c r="O18" s="5"/>
      <c r="P18" s="5"/>
      <c r="Q18" s="5"/>
      <c r="R18" s="5"/>
      <c r="S18" s="5"/>
      <c r="T18" s="5"/>
      <c r="U18" s="5"/>
    </row>
    <row r="19" spans="1:21" s="2" customFormat="1" ht="15" customHeight="1" x14ac:dyDescent="0.2">
      <c r="A19" s="163"/>
      <c r="B19" s="163"/>
      <c r="C19" s="163"/>
      <c r="D19" s="4"/>
      <c r="E19" s="4"/>
      <c r="F19" s="4"/>
      <c r="G19" s="4"/>
      <c r="H19" s="3"/>
      <c r="I19" s="3"/>
      <c r="J19" s="3"/>
      <c r="K19" s="3"/>
      <c r="L19" s="3"/>
      <c r="M19" s="3"/>
      <c r="N19" s="3"/>
      <c r="O19" s="3"/>
      <c r="P19" s="3"/>
      <c r="Q19" s="3"/>
      <c r="R19" s="3"/>
    </row>
    <row r="20" spans="1:21" s="2" customFormat="1" ht="39.75" customHeight="1" x14ac:dyDescent="0.2">
      <c r="A20" s="156" t="s">
        <v>4</v>
      </c>
      <c r="B20" s="157" t="s">
        <v>66</v>
      </c>
      <c r="C20" s="158" t="s">
        <v>65</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158">
        <v>1</v>
      </c>
      <c r="B21" s="157">
        <v>2</v>
      </c>
      <c r="C21" s="158">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59" t="s">
        <v>64</v>
      </c>
      <c r="B22" s="25" t="s">
        <v>425</v>
      </c>
      <c r="C22" s="164" t="s">
        <v>477</v>
      </c>
      <c r="D22" s="24"/>
      <c r="E22" s="24"/>
      <c r="F22" s="23"/>
      <c r="G22" s="23"/>
      <c r="H22" s="23"/>
      <c r="I22" s="23"/>
      <c r="J22" s="23"/>
      <c r="K22" s="23"/>
      <c r="L22" s="23"/>
      <c r="M22" s="23"/>
      <c r="N22" s="23"/>
      <c r="O22" s="23"/>
      <c r="P22" s="23"/>
      <c r="Q22" s="22"/>
      <c r="R22" s="22"/>
      <c r="S22" s="22"/>
      <c r="T22" s="22"/>
      <c r="U22" s="22"/>
    </row>
    <row r="23" spans="1:21" ht="42.75" customHeight="1" x14ac:dyDescent="0.25">
      <c r="A23" s="159" t="s">
        <v>63</v>
      </c>
      <c r="B23" s="165" t="s">
        <v>60</v>
      </c>
      <c r="C23" s="156" t="s">
        <v>484</v>
      </c>
      <c r="D23" s="20"/>
      <c r="E23" s="20"/>
      <c r="F23" s="20"/>
      <c r="G23" s="20"/>
      <c r="H23" s="20"/>
      <c r="I23" s="20"/>
      <c r="J23" s="20"/>
      <c r="K23" s="20"/>
      <c r="L23" s="20"/>
      <c r="M23" s="20"/>
      <c r="N23" s="20"/>
      <c r="O23" s="20"/>
      <c r="P23" s="20"/>
      <c r="Q23" s="20"/>
      <c r="R23" s="20"/>
      <c r="S23" s="20"/>
      <c r="T23" s="20"/>
      <c r="U23" s="20"/>
    </row>
    <row r="24" spans="1:21" ht="63" customHeight="1" x14ac:dyDescent="0.25">
      <c r="A24" s="159" t="s">
        <v>62</v>
      </c>
      <c r="B24" s="165" t="s">
        <v>442</v>
      </c>
      <c r="C24" s="156" t="s">
        <v>485</v>
      </c>
      <c r="D24" s="20"/>
      <c r="E24" s="20"/>
      <c r="F24" s="20"/>
      <c r="G24" s="20"/>
      <c r="H24" s="20"/>
      <c r="I24" s="20"/>
      <c r="J24" s="20"/>
      <c r="K24" s="20"/>
      <c r="L24" s="20"/>
      <c r="M24" s="20"/>
      <c r="N24" s="20"/>
      <c r="O24" s="20"/>
      <c r="P24" s="20"/>
      <c r="Q24" s="20"/>
      <c r="R24" s="20"/>
      <c r="S24" s="20"/>
      <c r="T24" s="20"/>
      <c r="U24" s="20"/>
    </row>
    <row r="25" spans="1:21" ht="63" customHeight="1" x14ac:dyDescent="0.25">
      <c r="A25" s="159" t="s">
        <v>61</v>
      </c>
      <c r="B25" s="165" t="s">
        <v>443</v>
      </c>
      <c r="C25" s="156" t="s">
        <v>536</v>
      </c>
      <c r="D25" s="20"/>
      <c r="E25" s="20"/>
      <c r="F25" s="20"/>
      <c r="G25" s="20"/>
      <c r="H25" s="20"/>
      <c r="I25" s="20"/>
      <c r="J25" s="20"/>
      <c r="K25" s="20"/>
      <c r="L25" s="20"/>
      <c r="M25" s="20"/>
      <c r="N25" s="20"/>
      <c r="O25" s="20"/>
      <c r="P25" s="20"/>
      <c r="Q25" s="20"/>
      <c r="R25" s="20"/>
      <c r="S25" s="20"/>
      <c r="T25" s="20"/>
      <c r="U25" s="20"/>
    </row>
    <row r="26" spans="1:21" ht="42.75" customHeight="1" x14ac:dyDescent="0.25">
      <c r="A26" s="159" t="s">
        <v>59</v>
      </c>
      <c r="B26" s="165" t="s">
        <v>229</v>
      </c>
      <c r="C26" s="156" t="s">
        <v>486</v>
      </c>
      <c r="D26" s="20"/>
      <c r="E26" s="20"/>
      <c r="F26" s="20"/>
      <c r="G26" s="20"/>
      <c r="H26" s="20"/>
      <c r="I26" s="20"/>
      <c r="J26" s="20"/>
      <c r="K26" s="20"/>
      <c r="L26" s="20"/>
      <c r="M26" s="20"/>
      <c r="N26" s="20"/>
      <c r="O26" s="20"/>
      <c r="P26" s="20"/>
      <c r="Q26" s="20"/>
      <c r="R26" s="20"/>
      <c r="S26" s="20"/>
      <c r="T26" s="20"/>
      <c r="U26" s="20"/>
    </row>
    <row r="27" spans="1:21" ht="55.5" customHeight="1" x14ac:dyDescent="0.25">
      <c r="A27" s="159" t="s">
        <v>58</v>
      </c>
      <c r="B27" s="165" t="s">
        <v>426</v>
      </c>
      <c r="C27" s="156" t="s">
        <v>487</v>
      </c>
      <c r="D27" s="20"/>
      <c r="E27" s="20"/>
      <c r="F27" s="20"/>
      <c r="G27" s="20"/>
      <c r="H27" s="20"/>
      <c r="I27" s="20"/>
      <c r="J27" s="20"/>
      <c r="K27" s="20"/>
      <c r="L27" s="20"/>
      <c r="M27" s="20"/>
      <c r="N27" s="20"/>
      <c r="O27" s="20"/>
      <c r="P27" s="20"/>
      <c r="Q27" s="20"/>
      <c r="R27" s="20"/>
      <c r="S27" s="20"/>
      <c r="T27" s="20"/>
      <c r="U27" s="20"/>
    </row>
    <row r="28" spans="1:21" ht="42.75" customHeight="1" x14ac:dyDescent="0.25">
      <c r="A28" s="159" t="s">
        <v>56</v>
      </c>
      <c r="B28" s="165" t="s">
        <v>57</v>
      </c>
      <c r="C28" s="156" t="s">
        <v>488</v>
      </c>
      <c r="D28" s="20"/>
      <c r="E28" s="20"/>
      <c r="F28" s="20"/>
      <c r="G28" s="20"/>
      <c r="H28" s="20"/>
      <c r="I28" s="20"/>
      <c r="J28" s="20"/>
      <c r="K28" s="20"/>
      <c r="L28" s="20"/>
      <c r="M28" s="20"/>
      <c r="N28" s="20"/>
      <c r="O28" s="20"/>
      <c r="P28" s="20"/>
      <c r="Q28" s="20"/>
      <c r="R28" s="20"/>
      <c r="S28" s="20"/>
      <c r="T28" s="20"/>
      <c r="U28" s="20"/>
    </row>
    <row r="29" spans="1:21" ht="42.75" customHeight="1" x14ac:dyDescent="0.25">
      <c r="A29" s="159" t="s">
        <v>54</v>
      </c>
      <c r="B29" s="156" t="s">
        <v>55</v>
      </c>
      <c r="C29" s="156" t="s">
        <v>489</v>
      </c>
      <c r="D29" s="20"/>
      <c r="E29" s="20"/>
      <c r="F29" s="20"/>
      <c r="G29" s="20"/>
      <c r="H29" s="20"/>
      <c r="I29" s="20"/>
      <c r="J29" s="20"/>
      <c r="K29" s="20"/>
      <c r="L29" s="20"/>
      <c r="M29" s="20"/>
      <c r="N29" s="20"/>
      <c r="O29" s="20"/>
      <c r="P29" s="20"/>
      <c r="Q29" s="20"/>
      <c r="R29" s="20"/>
      <c r="S29" s="20"/>
      <c r="T29" s="20"/>
      <c r="U29" s="20"/>
    </row>
    <row r="30" spans="1:21" ht="42.75" customHeight="1" x14ac:dyDescent="0.25">
      <c r="A30" s="159" t="s">
        <v>72</v>
      </c>
      <c r="B30" s="156" t="s">
        <v>53</v>
      </c>
      <c r="C30" s="156" t="s">
        <v>519</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0"/>
  <sheetViews>
    <sheetView view="pageBreakPreview" zoomScale="60" workbookViewId="0">
      <selection activeCell="E40" sqref="E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28515625" style="1" customWidth="1"/>
    <col min="16" max="16384" width="9.140625" style="1"/>
  </cols>
  <sheetData>
    <row r="1" spans="1:28" s="10" customFormat="1" ht="18.75" customHeight="1" x14ac:dyDescent="0.2">
      <c r="A1" s="16"/>
      <c r="B1" s="16"/>
      <c r="O1" s="26"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5"/>
      <c r="B4" s="155"/>
      <c r="C4" s="16"/>
      <c r="D4" s="16"/>
      <c r="E4" s="16"/>
      <c r="F4" s="16"/>
      <c r="G4" s="16"/>
      <c r="H4" s="16"/>
      <c r="I4" s="16"/>
      <c r="J4" s="16"/>
      <c r="K4" s="16"/>
      <c r="L4" s="13"/>
      <c r="M4" s="16"/>
      <c r="N4" s="16"/>
      <c r="O4" s="16"/>
    </row>
    <row r="5" spans="1:28" s="10" customFormat="1" ht="15.75" x14ac:dyDescent="0.2">
      <c r="A5" s="272" t="s">
        <v>516</v>
      </c>
      <c r="B5" s="272"/>
      <c r="C5" s="272"/>
      <c r="D5" s="272"/>
      <c r="E5" s="272"/>
      <c r="F5" s="272"/>
      <c r="G5" s="272"/>
      <c r="H5" s="272"/>
      <c r="I5" s="272"/>
      <c r="J5" s="272"/>
      <c r="K5" s="272"/>
      <c r="L5" s="272"/>
      <c r="M5" s="272"/>
      <c r="N5" s="272"/>
      <c r="O5" s="272"/>
      <c r="P5" s="144"/>
      <c r="Q5" s="144"/>
      <c r="R5" s="144"/>
      <c r="S5" s="144"/>
      <c r="T5" s="144"/>
      <c r="U5" s="144"/>
      <c r="V5" s="144"/>
      <c r="W5" s="144"/>
      <c r="X5" s="144"/>
      <c r="Y5" s="144"/>
      <c r="Z5" s="144"/>
      <c r="AA5" s="144"/>
      <c r="AB5" s="144"/>
    </row>
    <row r="6" spans="1:28" s="10" customFormat="1" ht="18.75" x14ac:dyDescent="0.3">
      <c r="A6" s="155"/>
      <c r="B6" s="155"/>
      <c r="C6" s="16"/>
      <c r="D6" s="16"/>
      <c r="E6" s="16"/>
      <c r="F6" s="16"/>
      <c r="G6" s="16"/>
      <c r="H6" s="16"/>
      <c r="I6" s="16"/>
      <c r="J6" s="16"/>
      <c r="K6" s="16"/>
      <c r="L6" s="13"/>
      <c r="M6" s="16"/>
      <c r="N6" s="16"/>
      <c r="O6" s="16"/>
    </row>
    <row r="7" spans="1:28" s="10" customFormat="1" ht="18.75" x14ac:dyDescent="0.2">
      <c r="A7" s="283" t="s">
        <v>9</v>
      </c>
      <c r="B7" s="283"/>
      <c r="C7" s="283"/>
      <c r="D7" s="283"/>
      <c r="E7" s="283"/>
      <c r="F7" s="283"/>
      <c r="G7" s="283"/>
      <c r="H7" s="283"/>
      <c r="I7" s="283"/>
      <c r="J7" s="283"/>
      <c r="K7" s="283"/>
      <c r="L7" s="283"/>
      <c r="M7" s="283"/>
      <c r="N7" s="283"/>
      <c r="O7" s="283"/>
      <c r="P7" s="11"/>
      <c r="Q7" s="11"/>
      <c r="R7" s="11"/>
      <c r="S7" s="11"/>
      <c r="T7" s="11"/>
      <c r="U7" s="11"/>
      <c r="V7" s="11"/>
      <c r="W7" s="11"/>
      <c r="X7" s="11"/>
      <c r="Y7" s="11"/>
      <c r="Z7" s="11"/>
    </row>
    <row r="8" spans="1:28" s="10" customFormat="1" ht="18.75" x14ac:dyDescent="0.2">
      <c r="A8" s="283"/>
      <c r="B8" s="283"/>
      <c r="C8" s="283"/>
      <c r="D8" s="283"/>
      <c r="E8" s="283"/>
      <c r="F8" s="283"/>
      <c r="G8" s="283"/>
      <c r="H8" s="283"/>
      <c r="I8" s="283"/>
      <c r="J8" s="283"/>
      <c r="K8" s="283"/>
      <c r="L8" s="283"/>
      <c r="M8" s="283"/>
      <c r="N8" s="283"/>
      <c r="O8" s="283"/>
      <c r="P8" s="11"/>
      <c r="Q8" s="11"/>
      <c r="R8" s="11"/>
      <c r="S8" s="11"/>
      <c r="T8" s="11"/>
      <c r="U8" s="11"/>
      <c r="V8" s="11"/>
      <c r="W8" s="11"/>
      <c r="X8" s="11"/>
      <c r="Y8" s="11"/>
      <c r="Z8" s="11"/>
    </row>
    <row r="9" spans="1:28" s="10" customFormat="1" ht="18.75" x14ac:dyDescent="0.2">
      <c r="A9" s="278" t="str">
        <f>'1. паспорт местоположение'!A9:C9</f>
        <v>АО "Дальневосточная энергетическая управляющая компания"</v>
      </c>
      <c r="B9" s="278"/>
      <c r="C9" s="278"/>
      <c r="D9" s="278"/>
      <c r="E9" s="278"/>
      <c r="F9" s="278"/>
      <c r="G9" s="278"/>
      <c r="H9" s="278"/>
      <c r="I9" s="278"/>
      <c r="J9" s="278"/>
      <c r="K9" s="278"/>
      <c r="L9" s="278"/>
      <c r="M9" s="278"/>
      <c r="N9" s="278"/>
      <c r="O9" s="278"/>
      <c r="P9" s="11"/>
      <c r="Q9" s="11"/>
      <c r="R9" s="11"/>
      <c r="S9" s="11"/>
      <c r="T9" s="11"/>
      <c r="U9" s="11"/>
      <c r="V9" s="11"/>
      <c r="W9" s="11"/>
      <c r="X9" s="11"/>
      <c r="Y9" s="11"/>
      <c r="Z9" s="11"/>
    </row>
    <row r="10" spans="1:28" s="10" customFormat="1" ht="18.75" x14ac:dyDescent="0.2">
      <c r="A10" s="279" t="s">
        <v>8</v>
      </c>
      <c r="B10" s="279"/>
      <c r="C10" s="279"/>
      <c r="D10" s="279"/>
      <c r="E10" s="279"/>
      <c r="F10" s="279"/>
      <c r="G10" s="279"/>
      <c r="H10" s="279"/>
      <c r="I10" s="279"/>
      <c r="J10" s="279"/>
      <c r="K10" s="279"/>
      <c r="L10" s="279"/>
      <c r="M10" s="279"/>
      <c r="N10" s="279"/>
      <c r="O10" s="279"/>
      <c r="P10" s="11"/>
      <c r="Q10" s="11"/>
      <c r="R10" s="11"/>
      <c r="S10" s="11"/>
      <c r="T10" s="11"/>
      <c r="U10" s="11"/>
      <c r="V10" s="11"/>
      <c r="W10" s="11"/>
      <c r="X10" s="11"/>
      <c r="Y10" s="11"/>
      <c r="Z10" s="11"/>
    </row>
    <row r="11" spans="1:28" s="10" customFormat="1" ht="18.75" x14ac:dyDescent="0.2">
      <c r="A11" s="283"/>
      <c r="B11" s="283"/>
      <c r="C11" s="283"/>
      <c r="D11" s="283"/>
      <c r="E11" s="283"/>
      <c r="F11" s="283"/>
      <c r="G11" s="283"/>
      <c r="H11" s="283"/>
      <c r="I11" s="283"/>
      <c r="J11" s="283"/>
      <c r="K11" s="283"/>
      <c r="L11" s="283"/>
      <c r="M11" s="283"/>
      <c r="N11" s="283"/>
      <c r="O11" s="283"/>
      <c r="P11" s="11"/>
      <c r="Q11" s="11"/>
      <c r="R11" s="11"/>
      <c r="S11" s="11"/>
      <c r="T11" s="11"/>
      <c r="U11" s="11"/>
      <c r="V11" s="11"/>
      <c r="W11" s="11"/>
      <c r="X11" s="11"/>
      <c r="Y11" s="11"/>
      <c r="Z11" s="11"/>
    </row>
    <row r="12" spans="1:28" s="10" customFormat="1" ht="18.75" x14ac:dyDescent="0.2">
      <c r="A12" s="278" t="str">
        <f>'1. паспорт местоположение'!A12:C12</f>
        <v>G_3101</v>
      </c>
      <c r="B12" s="278"/>
      <c r="C12" s="278"/>
      <c r="D12" s="278"/>
      <c r="E12" s="278"/>
      <c r="F12" s="278"/>
      <c r="G12" s="278"/>
      <c r="H12" s="278"/>
      <c r="I12" s="278"/>
      <c r="J12" s="278"/>
      <c r="K12" s="278"/>
      <c r="L12" s="278"/>
      <c r="M12" s="278"/>
      <c r="N12" s="278"/>
      <c r="O12" s="278"/>
      <c r="P12" s="11"/>
      <c r="Q12" s="11"/>
      <c r="R12" s="11"/>
      <c r="S12" s="11"/>
      <c r="T12" s="11"/>
      <c r="U12" s="11"/>
      <c r="V12" s="11"/>
      <c r="W12" s="11"/>
      <c r="X12" s="11"/>
      <c r="Y12" s="11"/>
      <c r="Z12" s="11"/>
    </row>
    <row r="13" spans="1:28" s="10" customFormat="1" ht="18.75" x14ac:dyDescent="0.2">
      <c r="A13" s="279" t="s">
        <v>7</v>
      </c>
      <c r="B13" s="279"/>
      <c r="C13" s="279"/>
      <c r="D13" s="279"/>
      <c r="E13" s="279"/>
      <c r="F13" s="279"/>
      <c r="G13" s="279"/>
      <c r="H13" s="279"/>
      <c r="I13" s="279"/>
      <c r="J13" s="279"/>
      <c r="K13" s="279"/>
      <c r="L13" s="279"/>
      <c r="M13" s="279"/>
      <c r="N13" s="279"/>
      <c r="O13" s="279"/>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78" t="str">
        <f>'1. паспорт местоположение'!A15:C15</f>
        <v>Реконструкция ПС 220 кВ НПС-13 с увеличением установленной мощности</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x14ac:dyDescent="0.2">
      <c r="A16" s="279" t="s">
        <v>5</v>
      </c>
      <c r="B16" s="279"/>
      <c r="C16" s="279"/>
      <c r="D16" s="279"/>
      <c r="E16" s="279"/>
      <c r="F16" s="279"/>
      <c r="G16" s="279"/>
      <c r="H16" s="279"/>
      <c r="I16" s="279"/>
      <c r="J16" s="279"/>
      <c r="K16" s="279"/>
      <c r="L16" s="279"/>
      <c r="M16" s="279"/>
      <c r="N16" s="279"/>
      <c r="O16" s="279"/>
      <c r="P16" s="4"/>
      <c r="Q16" s="4"/>
      <c r="R16" s="4"/>
      <c r="S16" s="4"/>
      <c r="T16" s="4"/>
      <c r="U16" s="4"/>
      <c r="V16" s="4"/>
      <c r="W16" s="4"/>
      <c r="X16" s="4"/>
      <c r="Y16" s="4"/>
      <c r="Z16" s="4"/>
    </row>
    <row r="17" spans="1:26 16384:16384"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16384:16384" s="2" customFormat="1" ht="91.5" customHeight="1" x14ac:dyDescent="0.2">
      <c r="A18" s="324" t="s">
        <v>421</v>
      </c>
      <c r="B18" s="324"/>
      <c r="C18" s="324"/>
      <c r="D18" s="324"/>
      <c r="E18" s="324"/>
      <c r="F18" s="324"/>
      <c r="G18" s="324"/>
      <c r="H18" s="324"/>
      <c r="I18" s="324"/>
      <c r="J18" s="324"/>
      <c r="K18" s="324"/>
      <c r="L18" s="324"/>
      <c r="M18" s="324"/>
      <c r="N18" s="324"/>
      <c r="O18" s="324"/>
      <c r="P18" s="5"/>
      <c r="Q18" s="5"/>
      <c r="R18" s="5"/>
      <c r="S18" s="5"/>
      <c r="T18" s="5"/>
      <c r="U18" s="5"/>
      <c r="V18" s="5"/>
      <c r="W18" s="5"/>
      <c r="X18" s="5"/>
      <c r="Y18" s="5"/>
      <c r="Z18" s="5"/>
    </row>
    <row r="19" spans="1:26 16384:16384" s="2" customFormat="1" ht="78" customHeight="1" x14ac:dyDescent="0.2">
      <c r="A19" s="285" t="s">
        <v>4</v>
      </c>
      <c r="B19" s="285" t="s">
        <v>84</v>
      </c>
      <c r="C19" s="285" t="s">
        <v>83</v>
      </c>
      <c r="D19" s="285" t="s">
        <v>75</v>
      </c>
      <c r="E19" s="325" t="s">
        <v>82</v>
      </c>
      <c r="F19" s="326"/>
      <c r="G19" s="326"/>
      <c r="H19" s="326"/>
      <c r="I19" s="327"/>
      <c r="J19" s="285" t="s">
        <v>81</v>
      </c>
      <c r="K19" s="285"/>
      <c r="L19" s="285"/>
      <c r="M19" s="285"/>
      <c r="N19" s="285"/>
      <c r="O19" s="285"/>
      <c r="P19" s="3"/>
      <c r="Q19" s="3"/>
      <c r="R19" s="3"/>
      <c r="S19" s="3"/>
      <c r="T19" s="3"/>
      <c r="U19" s="3"/>
      <c r="V19" s="3"/>
      <c r="W19" s="3"/>
    </row>
    <row r="20" spans="1:26 16384:16384" s="2" customFormat="1" ht="51" customHeight="1" x14ac:dyDescent="0.2">
      <c r="A20" s="285"/>
      <c r="B20" s="285"/>
      <c r="C20" s="285"/>
      <c r="D20" s="285"/>
      <c r="E20" s="167" t="s">
        <v>80</v>
      </c>
      <c r="F20" s="167" t="s">
        <v>79</v>
      </c>
      <c r="G20" s="167" t="s">
        <v>78</v>
      </c>
      <c r="H20" s="167" t="s">
        <v>77</v>
      </c>
      <c r="I20" s="167" t="s">
        <v>76</v>
      </c>
      <c r="J20" s="167">
        <v>2015</v>
      </c>
      <c r="K20" s="167">
        <v>2016</v>
      </c>
      <c r="L20" s="168">
        <v>2017</v>
      </c>
      <c r="M20" s="169">
        <v>2018</v>
      </c>
      <c r="N20" s="169">
        <v>2019</v>
      </c>
      <c r="O20" s="169">
        <v>2020</v>
      </c>
      <c r="P20" s="23"/>
      <c r="Q20" s="23"/>
      <c r="R20" s="23"/>
      <c r="S20" s="23"/>
      <c r="T20" s="23"/>
      <c r="U20" s="23"/>
      <c r="V20" s="23"/>
      <c r="W20" s="23"/>
      <c r="X20" s="22"/>
      <c r="Y20" s="22"/>
      <c r="Z20" s="22"/>
    </row>
    <row r="21" spans="1:26 16384:16384" s="2"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23"/>
      <c r="Q21" s="23"/>
      <c r="R21" s="23"/>
      <c r="S21" s="23"/>
      <c r="T21" s="23"/>
      <c r="U21" s="23"/>
      <c r="V21" s="23"/>
      <c r="W21" s="23"/>
      <c r="X21" s="22"/>
      <c r="Y21" s="22"/>
      <c r="Z21" s="22"/>
    </row>
    <row r="22" spans="1:26 16384:16384" s="2" customFormat="1" ht="33" customHeight="1" x14ac:dyDescent="0.2">
      <c r="A22" s="170" t="s">
        <v>64</v>
      </c>
      <c r="B22" s="244" t="s">
        <v>520</v>
      </c>
      <c r="C22" s="146" t="s">
        <v>490</v>
      </c>
      <c r="D22" s="146" t="s">
        <v>490</v>
      </c>
      <c r="E22" s="146" t="s">
        <v>490</v>
      </c>
      <c r="F22" s="146" t="s">
        <v>490</v>
      </c>
      <c r="G22" s="146" t="s">
        <v>490</v>
      </c>
      <c r="H22" s="146" t="s">
        <v>490</v>
      </c>
      <c r="I22" s="146" t="s">
        <v>490</v>
      </c>
      <c r="J22" s="146" t="s">
        <v>490</v>
      </c>
      <c r="K22" s="146" t="s">
        <v>490</v>
      </c>
      <c r="L22" s="146" t="s">
        <v>490</v>
      </c>
      <c r="M22" s="146" t="s">
        <v>490</v>
      </c>
      <c r="N22" s="146" t="s">
        <v>490</v>
      </c>
      <c r="O22" s="146" t="s">
        <v>490</v>
      </c>
      <c r="P22" s="23"/>
      <c r="Q22" s="23"/>
      <c r="R22" s="23"/>
      <c r="S22" s="23"/>
      <c r="T22" s="23"/>
      <c r="U22" s="23"/>
      <c r="V22" s="22"/>
      <c r="W22" s="22"/>
      <c r="X22" s="22"/>
      <c r="Y22" s="22"/>
      <c r="Z22" s="22"/>
      <c r="XFD22" s="25"/>
    </row>
    <row r="23" spans="1:26 16384:16384"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16384:16384"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16384:16384"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16384:16384"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16384:16384"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16384:16384"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16384:16384"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16384:16384"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16384:16384"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16384:16384"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9" sqref="AX29"/>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10" customFormat="1" ht="18.75" customHeight="1" x14ac:dyDescent="0.2">
      <c r="A1" s="16"/>
      <c r="I1" s="14"/>
      <c r="J1" s="14"/>
      <c r="K1" s="26" t="s">
        <v>68</v>
      </c>
      <c r="AR1" s="26"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272" t="s">
        <v>303</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0" customFormat="1" ht="18.75" x14ac:dyDescent="0.3">
      <c r="A6" s="15"/>
      <c r="I6" s="14"/>
      <c r="J6" s="14"/>
      <c r="K6" s="13"/>
    </row>
    <row r="7" spans="1:44" s="10"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33" t="s">
        <v>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0"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0"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2"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8" t="s">
        <v>422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04"/>
      <c r="AP19" s="104"/>
      <c r="AQ19" s="104"/>
      <c r="AR19" s="26"/>
    </row>
    <row r="20" spans="1:45" ht="18.75" x14ac:dyDescent="0.3">
      <c r="AO20" s="104"/>
      <c r="AP20" s="104"/>
      <c r="AQ20" s="104"/>
      <c r="AR20" s="13"/>
    </row>
    <row r="21" spans="1:45" ht="20.25" customHeight="1" x14ac:dyDescent="0.3">
      <c r="AO21" s="104"/>
      <c r="AP21" s="104"/>
      <c r="AQ21" s="104"/>
      <c r="AR21" s="13"/>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row>
    <row r="24" spans="1:45" ht="14.25" customHeight="1" thickBot="1" x14ac:dyDescent="0.3">
      <c r="A24" s="335" t="s">
        <v>298</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0</v>
      </c>
      <c r="AL24" s="335"/>
      <c r="AM24" s="74"/>
      <c r="AN24" s="74"/>
      <c r="AO24" s="102"/>
      <c r="AP24" s="102"/>
      <c r="AQ24" s="102"/>
      <c r="AR24" s="102"/>
      <c r="AS24" s="80"/>
    </row>
    <row r="25" spans="1:45" ht="12.75" customHeight="1" x14ac:dyDescent="0.25">
      <c r="A25" s="336" t="s">
        <v>297</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75"/>
      <c r="AN25" s="339" t="s">
        <v>296</v>
      </c>
      <c r="AO25" s="339"/>
      <c r="AP25" s="339"/>
      <c r="AQ25" s="334"/>
      <c r="AR25" s="334"/>
      <c r="AS25" s="80"/>
    </row>
    <row r="26" spans="1:45" ht="17.25" customHeight="1" x14ac:dyDescent="0.25">
      <c r="A26" s="346" t="s">
        <v>295</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75"/>
      <c r="AN26" s="328" t="s">
        <v>294</v>
      </c>
      <c r="AO26" s="329"/>
      <c r="AP26" s="330"/>
      <c r="AQ26" s="331"/>
      <c r="AR26" s="332"/>
      <c r="AS26" s="80"/>
    </row>
    <row r="27" spans="1:45" ht="17.25" customHeight="1" x14ac:dyDescent="0.25">
      <c r="A27" s="346" t="s">
        <v>293</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75"/>
      <c r="AN27" s="328" t="s">
        <v>292</v>
      </c>
      <c r="AO27" s="329"/>
      <c r="AP27" s="330"/>
      <c r="AQ27" s="331"/>
      <c r="AR27" s="332"/>
      <c r="AS27" s="80"/>
    </row>
    <row r="28" spans="1:45" ht="27.75" customHeight="1" thickBot="1" x14ac:dyDescent="0.3">
      <c r="A28" s="349" t="s">
        <v>291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75"/>
      <c r="AN28" s="353" t="s">
        <v>290</v>
      </c>
      <c r="AO28" s="354"/>
      <c r="AP28" s="355"/>
      <c r="AQ28" s="331"/>
      <c r="AR28" s="332"/>
      <c r="AS28" s="80"/>
    </row>
    <row r="29" spans="1:45" ht="17.25" customHeight="1" x14ac:dyDescent="0.25">
      <c r="A29" s="340" t="s">
        <v>289</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75"/>
      <c r="AN29" s="343"/>
      <c r="AO29" s="344"/>
      <c r="AP29" s="344"/>
      <c r="AQ29" s="331"/>
      <c r="AR29" s="345"/>
      <c r="AS29" s="80"/>
    </row>
    <row r="30" spans="1:45" ht="17.25" customHeight="1" x14ac:dyDescent="0.25">
      <c r="A30" s="346" t="s">
        <v>288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75"/>
      <c r="AS30" s="80"/>
    </row>
    <row r="31" spans="1:45" ht="17.25" customHeight="1" x14ac:dyDescent="0.25">
      <c r="A31" s="346" t="s">
        <v>287</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75"/>
      <c r="AN31" s="75"/>
      <c r="AO31" s="101"/>
      <c r="AP31" s="101"/>
      <c r="AQ31" s="101"/>
      <c r="AR31" s="101"/>
      <c r="AS31" s="80"/>
    </row>
    <row r="32" spans="1:45" ht="17.25" customHeight="1" x14ac:dyDescent="0.25">
      <c r="A32" s="346" t="s">
        <v>262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75"/>
      <c r="AN32" s="75"/>
      <c r="AO32" s="75"/>
      <c r="AP32" s="75"/>
      <c r="AQ32" s="75"/>
      <c r="AR32" s="75"/>
      <c r="AS32" s="80"/>
    </row>
    <row r="33" spans="1:45" ht="17.25" customHeight="1" x14ac:dyDescent="0.25">
      <c r="A33" s="346" t="s">
        <v>286</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75"/>
      <c r="AN33" s="75"/>
      <c r="AO33" s="75"/>
      <c r="AP33" s="75"/>
      <c r="AQ33" s="75"/>
      <c r="AR33" s="75"/>
      <c r="AS33" s="80"/>
    </row>
    <row r="34" spans="1:45" ht="17.25" customHeight="1" x14ac:dyDescent="0.25">
      <c r="A34" s="346" t="s">
        <v>285</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75"/>
      <c r="AN34" s="75"/>
      <c r="AO34" s="75"/>
      <c r="AP34" s="75"/>
      <c r="AQ34" s="75"/>
      <c r="AR34" s="75"/>
      <c r="AS34" s="80"/>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75"/>
      <c r="AN35" s="75"/>
      <c r="AO35" s="75"/>
      <c r="AP35" s="75"/>
      <c r="AQ35" s="75"/>
      <c r="AR35" s="75"/>
      <c r="AS35" s="80"/>
    </row>
    <row r="36" spans="1:45" ht="17.25" customHeight="1" thickBot="1" x14ac:dyDescent="0.3">
      <c r="A36" s="357" t="s">
        <v>250</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75"/>
      <c r="AN36" s="75"/>
      <c r="AO36" s="75"/>
      <c r="AP36" s="75"/>
      <c r="AQ36" s="75"/>
      <c r="AR36" s="75"/>
      <c r="AS36" s="80"/>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75"/>
      <c r="AN37" s="75"/>
      <c r="AO37" s="75"/>
      <c r="AP37" s="75"/>
      <c r="AQ37" s="75"/>
      <c r="AR37" s="75"/>
      <c r="AS37" s="80"/>
    </row>
    <row r="38" spans="1:45" ht="17.25" customHeight="1" x14ac:dyDescent="0.25">
      <c r="A38" s="346" t="s">
        <v>284</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75"/>
      <c r="AN38" s="75"/>
      <c r="AO38" s="75"/>
      <c r="AP38" s="75"/>
      <c r="AQ38" s="75"/>
      <c r="AR38" s="75"/>
      <c r="AS38" s="80"/>
    </row>
    <row r="39" spans="1:45" ht="17.25" customHeight="1" thickBot="1" x14ac:dyDescent="0.3">
      <c r="A39" s="357" t="s">
        <v>283</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75"/>
      <c r="AN39" s="75"/>
      <c r="AO39" s="75"/>
      <c r="AP39" s="75"/>
      <c r="AQ39" s="75"/>
      <c r="AR39" s="75"/>
      <c r="AS39" s="80"/>
    </row>
    <row r="40" spans="1:45" ht="17.25" customHeight="1" x14ac:dyDescent="0.25">
      <c r="A40" s="336" t="s">
        <v>282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75"/>
      <c r="AN40" s="75"/>
      <c r="AO40" s="75"/>
      <c r="AP40" s="75"/>
      <c r="AQ40" s="75"/>
      <c r="AR40" s="75"/>
      <c r="AS40" s="80"/>
    </row>
    <row r="41" spans="1:45" ht="17.25" customHeight="1" x14ac:dyDescent="0.25">
      <c r="A41" s="346" t="s">
        <v>281</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75"/>
      <c r="AN41" s="75"/>
      <c r="AO41" s="75"/>
      <c r="AP41" s="75"/>
      <c r="AQ41" s="75"/>
      <c r="AR41" s="75"/>
      <c r="AS41" s="80"/>
    </row>
    <row r="42" spans="1:45" ht="17.25" customHeight="1" x14ac:dyDescent="0.25">
      <c r="A42" s="346" t="s">
        <v>280</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75"/>
      <c r="AN42" s="75"/>
      <c r="AO42" s="75"/>
      <c r="AP42" s="75"/>
      <c r="AQ42" s="75"/>
      <c r="AR42" s="75"/>
      <c r="AS42" s="80"/>
    </row>
    <row r="43" spans="1:45" ht="17.25" customHeight="1" x14ac:dyDescent="0.25">
      <c r="A43" s="346" t="s">
        <v>279</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75"/>
      <c r="AN43" s="75"/>
      <c r="AO43" s="75"/>
      <c r="AP43" s="75"/>
      <c r="AQ43" s="75"/>
      <c r="AR43" s="75"/>
      <c r="AS43" s="80"/>
    </row>
    <row r="44" spans="1:45" ht="17.25" customHeight="1" x14ac:dyDescent="0.25">
      <c r="A44" s="346" t="s">
        <v>278</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75"/>
      <c r="AN44" s="75"/>
      <c r="AO44" s="75"/>
      <c r="AP44" s="75"/>
      <c r="AQ44" s="75"/>
      <c r="AR44" s="75"/>
      <c r="AS44" s="80"/>
    </row>
    <row r="45" spans="1:45" ht="17.25" customHeight="1" x14ac:dyDescent="0.25">
      <c r="A45" s="346" t="s">
        <v>277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75"/>
      <c r="AN45" s="75"/>
      <c r="AO45" s="75"/>
      <c r="AP45" s="75"/>
      <c r="AQ45" s="75"/>
      <c r="AR45" s="75"/>
      <c r="AS45" s="80"/>
    </row>
    <row r="46" spans="1:45" ht="17.25" customHeight="1" thickBot="1" x14ac:dyDescent="0.3">
      <c r="A46" s="359" t="s">
        <v>276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75"/>
      <c r="AN46" s="75"/>
      <c r="AO46" s="75"/>
      <c r="AP46" s="75"/>
      <c r="AQ46" s="75"/>
      <c r="AR46" s="75"/>
      <c r="AS46" s="80"/>
    </row>
    <row r="47" spans="1:45" ht="24" customHeight="1" x14ac:dyDescent="0.25">
      <c r="A47" s="362" t="s">
        <v>275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3</v>
      </c>
      <c r="AL47" s="338"/>
      <c r="AM47" s="365" t="s">
        <v>256</v>
      </c>
      <c r="AN47" s="365"/>
      <c r="AO47" s="88" t="s">
        <v>255</v>
      </c>
      <c r="AP47" s="88" t="s">
        <v>254</v>
      </c>
      <c r="AQ47" s="80"/>
    </row>
    <row r="48" spans="1:45" ht="12" customHeight="1" x14ac:dyDescent="0.25">
      <c r="A48" s="346" t="s">
        <v>274</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92"/>
      <c r="AP48" s="92"/>
      <c r="AQ48" s="80"/>
    </row>
    <row r="49" spans="1:43" ht="12" customHeight="1" x14ac:dyDescent="0.25">
      <c r="A49" s="346" t="s">
        <v>273</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92"/>
      <c r="AP49" s="92"/>
      <c r="AQ49" s="80"/>
    </row>
    <row r="50" spans="1:43" ht="12" customHeight="1" thickBot="1" x14ac:dyDescent="0.3">
      <c r="A50" s="357" t="s">
        <v>272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95"/>
      <c r="AP50" s="95"/>
      <c r="AQ50" s="80"/>
    </row>
    <row r="51" spans="1:43" ht="6.75" customHeight="1" thickBot="1" x14ac:dyDescent="0.3">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8"/>
      <c r="AN51" s="98"/>
      <c r="AO51" s="99"/>
      <c r="AP51" s="99"/>
      <c r="AQ51" s="97"/>
    </row>
    <row r="52" spans="1:43" ht="24" customHeight="1" x14ac:dyDescent="0.25">
      <c r="A52" s="366" t="s">
        <v>271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3</v>
      </c>
      <c r="AL52" s="365"/>
      <c r="AM52" s="365" t="s">
        <v>256</v>
      </c>
      <c r="AN52" s="365"/>
      <c r="AO52" s="88" t="s">
        <v>255</v>
      </c>
      <c r="AP52" s="88" t="s">
        <v>254</v>
      </c>
      <c r="AQ52" s="80"/>
    </row>
    <row r="53" spans="1:43" ht="11.25" customHeight="1" x14ac:dyDescent="0.25">
      <c r="A53" s="368" t="s">
        <v>270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96"/>
      <c r="AP53" s="96"/>
      <c r="AQ53" s="80"/>
    </row>
    <row r="54" spans="1:43" ht="12" customHeight="1" x14ac:dyDescent="0.25">
      <c r="A54" s="346" t="s">
        <v>269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92"/>
      <c r="AP54" s="92"/>
      <c r="AQ54" s="80"/>
    </row>
    <row r="55" spans="1:43" ht="12" customHeight="1" x14ac:dyDescent="0.25">
      <c r="A55" s="346" t="s">
        <v>268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92"/>
      <c r="AP55" s="92"/>
      <c r="AQ55" s="80"/>
    </row>
    <row r="56" spans="1:43" ht="12" customHeight="1" thickBot="1" x14ac:dyDescent="0.3">
      <c r="A56" s="357" t="s">
        <v>267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95"/>
      <c r="AP56" s="95"/>
      <c r="AQ56" s="80"/>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75"/>
      <c r="AN57" s="75"/>
      <c r="AO57" s="89"/>
      <c r="AP57" s="89"/>
      <c r="AQ57" s="74"/>
    </row>
    <row r="58" spans="1:43" ht="24" customHeight="1" x14ac:dyDescent="0.25">
      <c r="A58" s="366" t="s">
        <v>266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3</v>
      </c>
      <c r="AL58" s="365"/>
      <c r="AM58" s="365" t="s">
        <v>256</v>
      </c>
      <c r="AN58" s="365"/>
      <c r="AO58" s="88" t="s">
        <v>255</v>
      </c>
      <c r="AP58" s="88" t="s">
        <v>254</v>
      </c>
      <c r="AQ58" s="80"/>
    </row>
    <row r="59" spans="1:43" ht="12.75" customHeight="1" x14ac:dyDescent="0.25">
      <c r="A59" s="370" t="s">
        <v>265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94"/>
      <c r="AP59" s="94"/>
      <c r="AQ59" s="86"/>
    </row>
    <row r="60" spans="1:43" ht="12" customHeight="1" x14ac:dyDescent="0.25">
      <c r="A60" s="346" t="s">
        <v>264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92"/>
      <c r="AP60" s="92"/>
      <c r="AQ60" s="80"/>
    </row>
    <row r="61" spans="1:43" ht="12" customHeight="1" x14ac:dyDescent="0.25">
      <c r="A61" s="346" t="s">
        <v>263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92"/>
      <c r="AP61" s="92"/>
      <c r="AQ61" s="80"/>
    </row>
    <row r="62" spans="1:43" ht="12" customHeight="1" x14ac:dyDescent="0.25">
      <c r="A62" s="346"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92"/>
      <c r="AP62" s="92"/>
      <c r="AQ62" s="80"/>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92"/>
      <c r="AP63" s="92"/>
      <c r="AQ63" s="80"/>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92"/>
      <c r="AP64" s="92"/>
      <c r="AQ64" s="80"/>
    </row>
    <row r="65" spans="1:43" ht="12" customHeight="1" x14ac:dyDescent="0.25">
      <c r="A65" s="346" t="s">
        <v>261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92"/>
      <c r="AP65" s="92"/>
      <c r="AQ65" s="80"/>
    </row>
    <row r="66" spans="1:43" ht="27.75" customHeight="1" x14ac:dyDescent="0.25">
      <c r="A66" s="373" t="s">
        <v>260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93"/>
      <c r="AP66" s="93"/>
      <c r="AQ66" s="86"/>
    </row>
    <row r="67" spans="1:43" ht="11.25" customHeight="1" x14ac:dyDescent="0.25">
      <c r="A67" s="346" t="s">
        <v>252</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92"/>
      <c r="AP67" s="92"/>
      <c r="AQ67" s="80"/>
    </row>
    <row r="68" spans="1:43" ht="25.5" customHeight="1" x14ac:dyDescent="0.25">
      <c r="A68" s="373" t="s">
        <v>253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93"/>
      <c r="AP68" s="93"/>
      <c r="AQ68" s="86"/>
    </row>
    <row r="69" spans="1:43" ht="12" customHeight="1" x14ac:dyDescent="0.25">
      <c r="A69" s="346" t="s">
        <v>251</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92"/>
      <c r="AP69" s="92"/>
      <c r="AQ69" s="80"/>
    </row>
    <row r="70" spans="1:43" ht="12.75" customHeight="1" x14ac:dyDescent="0.25">
      <c r="A70" s="377" t="s">
        <v>259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93"/>
      <c r="AP70" s="93"/>
      <c r="AQ70" s="86"/>
    </row>
    <row r="71" spans="1:43" ht="12" customHeight="1" x14ac:dyDescent="0.25">
      <c r="A71" s="346" t="s">
        <v>250</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92"/>
      <c r="AP71" s="92"/>
      <c r="AQ71" s="80"/>
    </row>
    <row r="72" spans="1:43" ht="12.75" customHeight="1" thickBot="1" x14ac:dyDescent="0.3">
      <c r="A72" s="379" t="s">
        <v>258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91"/>
      <c r="AP72" s="91"/>
      <c r="AQ72" s="86"/>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75"/>
      <c r="AN73" s="75"/>
      <c r="AO73" s="89"/>
      <c r="AP73" s="89"/>
      <c r="AQ73" s="74"/>
    </row>
    <row r="74" spans="1:43" ht="25.5" customHeight="1" x14ac:dyDescent="0.25">
      <c r="A74" s="366" t="s">
        <v>257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3</v>
      </c>
      <c r="AL74" s="365"/>
      <c r="AM74" s="365" t="s">
        <v>256</v>
      </c>
      <c r="AN74" s="365"/>
      <c r="AO74" s="88" t="s">
        <v>255</v>
      </c>
      <c r="AP74" s="88" t="s">
        <v>254</v>
      </c>
      <c r="AQ74" s="80"/>
    </row>
    <row r="75" spans="1:43" ht="25.5" customHeight="1" x14ac:dyDescent="0.25">
      <c r="A75" s="373" t="s">
        <v>253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84"/>
      <c r="AP75" s="84"/>
      <c r="AQ75" s="86"/>
    </row>
    <row r="76" spans="1:43" ht="12" customHeight="1" x14ac:dyDescent="0.25">
      <c r="A76" s="346" t="s">
        <v>252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87"/>
      <c r="AP76" s="87"/>
      <c r="AQ76" s="80"/>
    </row>
    <row r="77" spans="1:43" ht="12" customHeight="1" x14ac:dyDescent="0.25">
      <c r="A77" s="346" t="s">
        <v>251</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87"/>
      <c r="AP77" s="87"/>
      <c r="AQ77" s="80"/>
    </row>
    <row r="78" spans="1:43" ht="12" customHeight="1" x14ac:dyDescent="0.25">
      <c r="A78" s="346" t="s">
        <v>250</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87"/>
      <c r="AP78" s="87"/>
      <c r="AQ78" s="80"/>
    </row>
    <row r="79" spans="1:43" ht="12" customHeight="1" x14ac:dyDescent="0.25">
      <c r="A79" s="346" t="s">
        <v>249</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87"/>
      <c r="AP79" s="87"/>
      <c r="AQ79" s="80"/>
    </row>
    <row r="80" spans="1:43" ht="12" customHeight="1" x14ac:dyDescent="0.25">
      <c r="A80" s="346" t="s">
        <v>248</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87"/>
      <c r="AP80" s="87"/>
      <c r="AQ80" s="80"/>
    </row>
    <row r="81" spans="1:45" ht="12.75" customHeight="1" x14ac:dyDescent="0.25">
      <c r="A81" s="346" t="s">
        <v>247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87"/>
      <c r="AP81" s="87"/>
      <c r="AQ81" s="80"/>
    </row>
    <row r="82" spans="1:45" ht="12.75" customHeight="1" x14ac:dyDescent="0.25">
      <c r="A82" s="346" t="s">
        <v>246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87"/>
      <c r="AP82" s="87"/>
      <c r="AQ82" s="80"/>
    </row>
    <row r="83" spans="1:45" ht="12" customHeight="1" x14ac:dyDescent="0.25">
      <c r="A83" s="377" t="s">
        <v>245</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84"/>
      <c r="AP83" s="84"/>
      <c r="AQ83" s="86"/>
    </row>
    <row r="84" spans="1:45" ht="12" customHeight="1" x14ac:dyDescent="0.25">
      <c r="A84" s="377" t="s">
        <v>244</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84"/>
      <c r="AP84" s="84"/>
      <c r="AQ84" s="86"/>
    </row>
    <row r="85" spans="1:45" ht="12" customHeight="1" x14ac:dyDescent="0.25">
      <c r="A85" s="346" t="s">
        <v>243</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87"/>
      <c r="AP85" s="87"/>
      <c r="AQ85" s="74"/>
    </row>
    <row r="86" spans="1:45" ht="27.75" customHeight="1" x14ac:dyDescent="0.25">
      <c r="A86" s="373" t="s">
        <v>242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84"/>
      <c r="AP86" s="84"/>
      <c r="AQ86" s="86"/>
    </row>
    <row r="87" spans="1:45" x14ac:dyDescent="0.25">
      <c r="A87" s="373" t="s">
        <v>241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84"/>
      <c r="AP87" s="84"/>
      <c r="AQ87" s="86"/>
    </row>
    <row r="88" spans="1:45" ht="14.25" customHeight="1" x14ac:dyDescent="0.25">
      <c r="A88" s="389" t="s">
        <v>240</v>
      </c>
      <c r="B88" s="390"/>
      <c r="C88" s="390"/>
      <c r="D88" s="391"/>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92"/>
      <c r="AL88" s="393"/>
      <c r="AM88" s="394"/>
      <c r="AN88" s="395"/>
      <c r="AO88" s="84"/>
      <c r="AP88" s="84"/>
      <c r="AQ88" s="86"/>
    </row>
    <row r="89" spans="1:45" x14ac:dyDescent="0.25">
      <c r="A89" s="389" t="s">
        <v>239</v>
      </c>
      <c r="B89" s="390"/>
      <c r="C89" s="390"/>
      <c r="D89" s="391"/>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92"/>
      <c r="AL89" s="393"/>
      <c r="AM89" s="394"/>
      <c r="AN89" s="395"/>
      <c r="AO89" s="84"/>
      <c r="AP89" s="84"/>
      <c r="AQ89" s="74"/>
    </row>
    <row r="90" spans="1:45" ht="12" customHeight="1" thickBot="1" x14ac:dyDescent="0.3">
      <c r="A90" s="83" t="s">
        <v>238</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85"/>
      <c r="AL90" s="386"/>
      <c r="AM90" s="387"/>
      <c r="AN90" s="388"/>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237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236</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235</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234</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233</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8" zoomScale="85" zoomScaleSheetLayoutView="85" workbookViewId="0">
      <selection activeCell="T35" sqref="T35"/>
    </sheetView>
  </sheetViews>
  <sheetFormatPr defaultRowHeight="15.75" x14ac:dyDescent="0.25"/>
  <cols>
    <col min="1" max="1" width="9.140625" style="40"/>
    <col min="2" max="2" width="37.7109375" style="40" customWidth="1"/>
    <col min="3" max="4" width="12.42578125" style="40" customWidth="1"/>
    <col min="5" max="6" width="12.42578125" style="40" hidden="1" customWidth="1"/>
    <col min="7" max="8" width="12.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6" t="s">
        <v>68</v>
      </c>
    </row>
    <row r="2" spans="1:44" ht="18.75" x14ac:dyDescent="0.3">
      <c r="L2" s="13" t="s">
        <v>10</v>
      </c>
    </row>
    <row r="3" spans="1:44" ht="18.75" x14ac:dyDescent="0.3">
      <c r="L3" s="13" t="s">
        <v>67</v>
      </c>
    </row>
    <row r="4" spans="1:44" ht="18.75" x14ac:dyDescent="0.3">
      <c r="K4" s="13"/>
    </row>
    <row r="5" spans="1:44" x14ac:dyDescent="0.25">
      <c r="A5" s="272" t="s">
        <v>516</v>
      </c>
      <c r="B5" s="272"/>
      <c r="C5" s="272"/>
      <c r="D5" s="272"/>
      <c r="E5" s="272"/>
      <c r="F5" s="272"/>
      <c r="G5" s="272"/>
      <c r="H5" s="272"/>
      <c r="I5" s="272"/>
      <c r="J5" s="272"/>
      <c r="K5" s="272"/>
      <c r="L5" s="27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3"/>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78" t="str">
        <f>'1. паспорт местоположение'!A9:C9</f>
        <v>АО "Дальневосточная энергетическая управляющая компания"</v>
      </c>
      <c r="B9" s="278"/>
      <c r="C9" s="278"/>
      <c r="D9" s="278"/>
      <c r="E9" s="278"/>
      <c r="F9" s="278"/>
      <c r="G9" s="278"/>
      <c r="H9" s="278"/>
      <c r="I9" s="278"/>
      <c r="J9" s="278"/>
      <c r="K9" s="278"/>
      <c r="L9" s="278"/>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278" t="str">
        <f>'1. паспорт местоположение'!A12:C12</f>
        <v>G_3101</v>
      </c>
      <c r="B12" s="278"/>
      <c r="C12" s="278"/>
      <c r="D12" s="278"/>
      <c r="E12" s="278"/>
      <c r="F12" s="278"/>
      <c r="G12" s="278"/>
      <c r="H12" s="278"/>
      <c r="I12" s="278"/>
      <c r="J12" s="278"/>
      <c r="K12" s="278"/>
      <c r="L12" s="278"/>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28.5" customHeight="1" x14ac:dyDescent="0.25">
      <c r="A15" s="278" t="str">
        <f>'1. паспорт местоположение'!A15:C15</f>
        <v>Реконструкция ПС 220 кВ НПС-13 с увеличением установленной мощности</v>
      </c>
      <c r="B15" s="278"/>
      <c r="C15" s="278"/>
      <c r="D15" s="278"/>
      <c r="E15" s="278"/>
      <c r="F15" s="278"/>
      <c r="G15" s="278"/>
      <c r="H15" s="278"/>
      <c r="I15" s="278"/>
      <c r="J15" s="278"/>
      <c r="K15" s="278"/>
      <c r="L15" s="278"/>
    </row>
    <row r="16" spans="1:44" x14ac:dyDescent="0.25">
      <c r="A16" s="279" t="s">
        <v>5</v>
      </c>
      <c r="B16" s="279"/>
      <c r="C16" s="279"/>
      <c r="D16" s="279"/>
      <c r="E16" s="279"/>
      <c r="F16" s="279"/>
      <c r="G16" s="279"/>
      <c r="H16" s="279"/>
      <c r="I16" s="279"/>
      <c r="J16" s="279"/>
      <c r="K16" s="279"/>
      <c r="L16" s="279"/>
    </row>
    <row r="17" spans="1:12" ht="15.75" customHeight="1" x14ac:dyDescent="0.25">
      <c r="L17" s="150"/>
    </row>
    <row r="18" spans="1:12" x14ac:dyDescent="0.25">
      <c r="K18" s="66"/>
    </row>
    <row r="19" spans="1:12" ht="15.75" customHeight="1" x14ac:dyDescent="0.25">
      <c r="A19" s="396" t="s">
        <v>423</v>
      </c>
      <c r="B19" s="396"/>
      <c r="C19" s="396"/>
      <c r="D19" s="396"/>
      <c r="E19" s="396"/>
      <c r="F19" s="396"/>
      <c r="G19" s="396"/>
      <c r="H19" s="396"/>
      <c r="I19" s="396"/>
      <c r="J19" s="396"/>
      <c r="K19" s="396"/>
      <c r="L19" s="396"/>
    </row>
    <row r="20" spans="1:12" x14ac:dyDescent="0.25">
      <c r="A20" s="152"/>
      <c r="B20" s="152"/>
      <c r="C20" s="65"/>
      <c r="D20" s="65"/>
      <c r="E20" s="65"/>
      <c r="F20" s="65"/>
      <c r="G20" s="65"/>
      <c r="H20" s="65"/>
      <c r="I20" s="65"/>
      <c r="J20" s="65"/>
      <c r="K20" s="65"/>
      <c r="L20" s="65"/>
    </row>
    <row r="21" spans="1:12" ht="28.5" customHeight="1" x14ac:dyDescent="0.25">
      <c r="A21" s="397" t="s">
        <v>220</v>
      </c>
      <c r="B21" s="397" t="s">
        <v>219</v>
      </c>
      <c r="C21" s="403" t="s">
        <v>356</v>
      </c>
      <c r="D21" s="403"/>
      <c r="E21" s="403"/>
      <c r="F21" s="403"/>
      <c r="G21" s="403"/>
      <c r="H21" s="403"/>
      <c r="I21" s="398" t="s">
        <v>218</v>
      </c>
      <c r="J21" s="400" t="s">
        <v>358</v>
      </c>
      <c r="K21" s="397" t="s">
        <v>217</v>
      </c>
      <c r="L21" s="399" t="s">
        <v>357</v>
      </c>
    </row>
    <row r="22" spans="1:12" ht="58.5" customHeight="1" x14ac:dyDescent="0.25">
      <c r="A22" s="397"/>
      <c r="B22" s="397"/>
      <c r="C22" s="404" t="s">
        <v>2</v>
      </c>
      <c r="D22" s="404"/>
      <c r="E22" s="133"/>
      <c r="F22" s="134"/>
      <c r="G22" s="405" t="s">
        <v>1</v>
      </c>
      <c r="H22" s="406"/>
      <c r="I22" s="398"/>
      <c r="J22" s="401"/>
      <c r="K22" s="397"/>
      <c r="L22" s="399"/>
    </row>
    <row r="23" spans="1:12" ht="31.5" x14ac:dyDescent="0.25">
      <c r="A23" s="397"/>
      <c r="B23" s="397"/>
      <c r="C23" s="64" t="s">
        <v>216</v>
      </c>
      <c r="D23" s="64" t="s">
        <v>215</v>
      </c>
      <c r="E23" s="64" t="s">
        <v>216</v>
      </c>
      <c r="F23" s="64" t="s">
        <v>215</v>
      </c>
      <c r="G23" s="64" t="s">
        <v>216</v>
      </c>
      <c r="H23" s="64" t="s">
        <v>215</v>
      </c>
      <c r="I23" s="398"/>
      <c r="J23" s="402"/>
      <c r="K23" s="397"/>
      <c r="L23" s="399"/>
    </row>
    <row r="24" spans="1:12" x14ac:dyDescent="0.25">
      <c r="A24" s="151">
        <v>1</v>
      </c>
      <c r="B24" s="151">
        <v>2</v>
      </c>
      <c r="C24" s="64">
        <v>3</v>
      </c>
      <c r="D24" s="64">
        <v>4</v>
      </c>
      <c r="E24" s="64">
        <v>5</v>
      </c>
      <c r="F24" s="64">
        <v>6</v>
      </c>
      <c r="G24" s="64">
        <v>7</v>
      </c>
      <c r="H24" s="64">
        <v>8</v>
      </c>
      <c r="I24" s="64">
        <v>9</v>
      </c>
      <c r="J24" s="64">
        <v>10</v>
      </c>
      <c r="K24" s="64">
        <v>11</v>
      </c>
      <c r="L24" s="64">
        <v>12</v>
      </c>
    </row>
    <row r="25" spans="1:12" x14ac:dyDescent="0.25">
      <c r="A25" s="58">
        <v>1</v>
      </c>
      <c r="B25" s="59" t="s">
        <v>214</v>
      </c>
      <c r="C25" s="59"/>
      <c r="D25" s="62"/>
      <c r="E25" s="62"/>
      <c r="F25" s="62"/>
      <c r="G25" s="62"/>
      <c r="H25" s="62"/>
      <c r="I25" s="62"/>
      <c r="J25" s="62"/>
      <c r="K25" s="55"/>
      <c r="L25" s="171"/>
    </row>
    <row r="26" spans="1:12" ht="21.75" hidden="1" customHeight="1" x14ac:dyDescent="0.25">
      <c r="A26" s="58" t="s">
        <v>213</v>
      </c>
      <c r="B26" s="63" t="s">
        <v>363</v>
      </c>
      <c r="C26" s="56"/>
      <c r="D26" s="62"/>
      <c r="E26" s="62"/>
      <c r="F26" s="62"/>
      <c r="G26" s="62"/>
      <c r="H26" s="62"/>
      <c r="I26" s="62"/>
      <c r="J26" s="62"/>
      <c r="K26" s="55"/>
      <c r="L26" s="55"/>
    </row>
    <row r="27" spans="1:12" s="43" customFormat="1" ht="39" hidden="1" customHeight="1" x14ac:dyDescent="0.25">
      <c r="A27" s="58" t="s">
        <v>212</v>
      </c>
      <c r="B27" s="63" t="s">
        <v>365</v>
      </c>
      <c r="C27" s="56"/>
      <c r="D27" s="62"/>
      <c r="E27" s="62"/>
      <c r="F27" s="62"/>
      <c r="G27" s="62"/>
      <c r="H27" s="62"/>
      <c r="I27" s="62"/>
      <c r="J27" s="62"/>
      <c r="K27" s="55"/>
      <c r="L27" s="55"/>
    </row>
    <row r="28" spans="1:12" s="43" customFormat="1" ht="70.5" hidden="1" customHeight="1" x14ac:dyDescent="0.25">
      <c r="A28" s="58" t="s">
        <v>364</v>
      </c>
      <c r="B28" s="63" t="s">
        <v>369</v>
      </c>
      <c r="C28" s="56"/>
      <c r="D28" s="62"/>
      <c r="E28" s="62"/>
      <c r="F28" s="62"/>
      <c r="G28" s="62"/>
      <c r="H28" s="62"/>
      <c r="I28" s="62"/>
      <c r="J28" s="62"/>
      <c r="K28" s="55"/>
      <c r="L28" s="55"/>
    </row>
    <row r="29" spans="1:12" s="43" customFormat="1" ht="54" hidden="1" customHeight="1" x14ac:dyDescent="0.25">
      <c r="A29" s="58" t="s">
        <v>211</v>
      </c>
      <c r="B29" s="63" t="s">
        <v>368</v>
      </c>
      <c r="C29" s="56"/>
      <c r="D29" s="62"/>
      <c r="E29" s="62"/>
      <c r="F29" s="62"/>
      <c r="G29" s="62"/>
      <c r="H29" s="62"/>
      <c r="I29" s="62"/>
      <c r="J29" s="62"/>
      <c r="K29" s="55"/>
      <c r="L29" s="55"/>
    </row>
    <row r="30" spans="1:12" s="43" customFormat="1" ht="42" hidden="1" customHeight="1" x14ac:dyDescent="0.25">
      <c r="A30" s="58" t="s">
        <v>210</v>
      </c>
      <c r="B30" s="63" t="s">
        <v>370</v>
      </c>
      <c r="C30" s="56"/>
      <c r="D30" s="62"/>
      <c r="E30" s="62"/>
      <c r="F30" s="62"/>
      <c r="G30" s="62"/>
      <c r="H30" s="62"/>
      <c r="I30" s="62"/>
      <c r="J30" s="62"/>
      <c r="K30" s="55"/>
      <c r="L30" s="55"/>
    </row>
    <row r="31" spans="1:12" s="43" customFormat="1" ht="37.5" customHeight="1" x14ac:dyDescent="0.25">
      <c r="A31" s="58" t="s">
        <v>209</v>
      </c>
      <c r="B31" s="57" t="s">
        <v>366</v>
      </c>
      <c r="C31" s="206">
        <v>42399</v>
      </c>
      <c r="D31" s="206">
        <v>42643</v>
      </c>
      <c r="E31" s="147">
        <v>42449</v>
      </c>
      <c r="F31" s="147">
        <v>42459</v>
      </c>
      <c r="G31" s="206">
        <v>42399</v>
      </c>
      <c r="H31" s="206">
        <v>42643</v>
      </c>
      <c r="I31" s="250" t="s">
        <v>490</v>
      </c>
      <c r="J31" s="250" t="s">
        <v>490</v>
      </c>
      <c r="K31" s="250" t="s">
        <v>490</v>
      </c>
      <c r="L31" s="250" t="s">
        <v>490</v>
      </c>
    </row>
    <row r="32" spans="1:12" s="43" customFormat="1" ht="31.5" hidden="1" x14ac:dyDescent="0.25">
      <c r="A32" s="58" t="s">
        <v>207</v>
      </c>
      <c r="B32" s="57" t="s">
        <v>371</v>
      </c>
      <c r="C32" s="245"/>
      <c r="D32" s="245"/>
      <c r="E32" s="62"/>
      <c r="F32" s="62"/>
      <c r="G32" s="245"/>
      <c r="H32" s="245"/>
      <c r="I32" s="250" t="s">
        <v>490</v>
      </c>
      <c r="J32" s="250" t="s">
        <v>490</v>
      </c>
      <c r="K32" s="250" t="s">
        <v>490</v>
      </c>
      <c r="L32" s="250" t="s">
        <v>490</v>
      </c>
    </row>
    <row r="33" spans="1:12" s="43" customFormat="1" ht="37.5" customHeight="1" x14ac:dyDescent="0.25">
      <c r="A33" s="58" t="s">
        <v>382</v>
      </c>
      <c r="B33" s="57" t="s">
        <v>302</v>
      </c>
      <c r="C33" s="206">
        <v>42339</v>
      </c>
      <c r="D33" s="206">
        <v>42368</v>
      </c>
      <c r="E33" s="147">
        <v>42430</v>
      </c>
      <c r="F33" s="147">
        <v>42490</v>
      </c>
      <c r="G33" s="206">
        <v>42339</v>
      </c>
      <c r="H33" s="206">
        <v>42368</v>
      </c>
      <c r="I33" s="250" t="s">
        <v>490</v>
      </c>
      <c r="J33" s="250" t="s">
        <v>490</v>
      </c>
      <c r="K33" s="250" t="s">
        <v>490</v>
      </c>
      <c r="L33" s="250" t="s">
        <v>490</v>
      </c>
    </row>
    <row r="34" spans="1:12" s="43" customFormat="1" ht="47.25" hidden="1" customHeight="1" x14ac:dyDescent="0.25">
      <c r="A34" s="58" t="s">
        <v>383</v>
      </c>
      <c r="B34" s="57" t="s">
        <v>375</v>
      </c>
      <c r="C34" s="246"/>
      <c r="D34" s="246"/>
      <c r="E34" s="61"/>
      <c r="F34" s="61"/>
      <c r="G34" s="246"/>
      <c r="H34" s="246"/>
      <c r="I34" s="250" t="s">
        <v>490</v>
      </c>
      <c r="J34" s="250" t="s">
        <v>490</v>
      </c>
      <c r="K34" s="250" t="s">
        <v>490</v>
      </c>
      <c r="L34" s="250" t="s">
        <v>490</v>
      </c>
    </row>
    <row r="35" spans="1:12" s="43" customFormat="1" ht="49.5" customHeight="1" x14ac:dyDescent="0.25">
      <c r="A35" s="58" t="s">
        <v>384</v>
      </c>
      <c r="B35" s="57" t="s">
        <v>208</v>
      </c>
      <c r="C35" s="247">
        <v>42613</v>
      </c>
      <c r="D35" s="247">
        <v>42613</v>
      </c>
      <c r="E35" s="147">
        <v>42485</v>
      </c>
      <c r="F35" s="147">
        <v>42490</v>
      </c>
      <c r="G35" s="247">
        <v>42613</v>
      </c>
      <c r="H35" s="247">
        <v>42613</v>
      </c>
      <c r="I35" s="250" t="s">
        <v>490</v>
      </c>
      <c r="J35" s="250" t="s">
        <v>490</v>
      </c>
      <c r="K35" s="250" t="s">
        <v>490</v>
      </c>
      <c r="L35" s="250" t="s">
        <v>490</v>
      </c>
    </row>
    <row r="36" spans="1:12" ht="37.5" hidden="1" customHeight="1" x14ac:dyDescent="0.25">
      <c r="A36" s="58" t="s">
        <v>385</v>
      </c>
      <c r="B36" s="57" t="s">
        <v>367</v>
      </c>
      <c r="C36" s="248"/>
      <c r="D36" s="248"/>
      <c r="E36" s="60"/>
      <c r="F36" s="60"/>
      <c r="G36" s="248"/>
      <c r="H36" s="248"/>
      <c r="I36" s="250" t="s">
        <v>490</v>
      </c>
      <c r="J36" s="250" t="s">
        <v>490</v>
      </c>
      <c r="K36" s="250" t="s">
        <v>490</v>
      </c>
      <c r="L36" s="250" t="s">
        <v>490</v>
      </c>
    </row>
    <row r="37" spans="1:12" x14ac:dyDescent="0.25">
      <c r="A37" s="58" t="s">
        <v>386</v>
      </c>
      <c r="B37" s="57" t="s">
        <v>206</v>
      </c>
      <c r="C37" s="247">
        <v>42511</v>
      </c>
      <c r="D37" s="247">
        <v>42643</v>
      </c>
      <c r="E37" s="147">
        <v>42511</v>
      </c>
      <c r="F37" s="147">
        <v>42551</v>
      </c>
      <c r="G37" s="247">
        <v>42511</v>
      </c>
      <c r="H37" s="247">
        <v>42643</v>
      </c>
      <c r="I37" s="250" t="s">
        <v>490</v>
      </c>
      <c r="J37" s="250" t="s">
        <v>490</v>
      </c>
      <c r="K37" s="250" t="s">
        <v>490</v>
      </c>
      <c r="L37" s="250" t="s">
        <v>490</v>
      </c>
    </row>
    <row r="38" spans="1:12" x14ac:dyDescent="0.25">
      <c r="A38" s="58" t="s">
        <v>387</v>
      </c>
      <c r="B38" s="59" t="s">
        <v>205</v>
      </c>
      <c r="C38" s="249"/>
      <c r="D38" s="249"/>
      <c r="E38" s="55"/>
      <c r="F38" s="55"/>
      <c r="G38" s="249"/>
      <c r="H38" s="249"/>
      <c r="I38" s="250"/>
      <c r="J38" s="250"/>
      <c r="K38" s="250"/>
      <c r="L38" s="250"/>
    </row>
    <row r="39" spans="1:12" ht="63" x14ac:dyDescent="0.25">
      <c r="A39" s="58">
        <v>2</v>
      </c>
      <c r="B39" s="57" t="s">
        <v>372</v>
      </c>
      <c r="C39" s="247">
        <v>42614</v>
      </c>
      <c r="D39" s="247">
        <v>42704</v>
      </c>
      <c r="E39" s="147">
        <v>42541</v>
      </c>
      <c r="F39" s="147">
        <v>42551</v>
      </c>
      <c r="G39" s="247">
        <v>42614</v>
      </c>
      <c r="H39" s="247">
        <v>42704</v>
      </c>
      <c r="I39" s="250" t="s">
        <v>490</v>
      </c>
      <c r="J39" s="250" t="s">
        <v>490</v>
      </c>
      <c r="K39" s="250" t="s">
        <v>490</v>
      </c>
      <c r="L39" s="250" t="s">
        <v>490</v>
      </c>
    </row>
    <row r="40" spans="1:12" ht="33.75" hidden="1" customHeight="1" x14ac:dyDescent="0.25">
      <c r="A40" s="58" t="s">
        <v>204</v>
      </c>
      <c r="B40" s="57" t="s">
        <v>374</v>
      </c>
      <c r="C40" s="249"/>
      <c r="D40" s="249"/>
      <c r="E40" s="55"/>
      <c r="F40" s="55"/>
      <c r="G40" s="249"/>
      <c r="H40" s="249"/>
      <c r="I40" s="250" t="s">
        <v>490</v>
      </c>
      <c r="J40" s="250" t="s">
        <v>490</v>
      </c>
      <c r="K40" s="250" t="s">
        <v>490</v>
      </c>
      <c r="L40" s="250" t="s">
        <v>490</v>
      </c>
    </row>
    <row r="41" spans="1:12" ht="63" hidden="1" customHeight="1" x14ac:dyDescent="0.25">
      <c r="A41" s="58" t="s">
        <v>203</v>
      </c>
      <c r="B41" s="59" t="s">
        <v>451</v>
      </c>
      <c r="C41" s="249"/>
      <c r="D41" s="249"/>
      <c r="E41" s="55"/>
      <c r="F41" s="55"/>
      <c r="G41" s="249"/>
      <c r="H41" s="249"/>
      <c r="I41" s="250" t="s">
        <v>490</v>
      </c>
      <c r="J41" s="250" t="s">
        <v>490</v>
      </c>
      <c r="K41" s="250" t="s">
        <v>490</v>
      </c>
      <c r="L41" s="250" t="s">
        <v>490</v>
      </c>
    </row>
    <row r="42" spans="1:12" ht="58.5" customHeight="1" x14ac:dyDescent="0.25">
      <c r="A42" s="58">
        <v>3</v>
      </c>
      <c r="B42" s="57" t="s">
        <v>373</v>
      </c>
      <c r="C42" s="247">
        <v>42704</v>
      </c>
      <c r="D42" s="247">
        <v>42825</v>
      </c>
      <c r="E42" s="55"/>
      <c r="F42" s="55"/>
      <c r="G42" s="247">
        <v>42704</v>
      </c>
      <c r="H42" s="247">
        <v>42825</v>
      </c>
      <c r="I42" s="250" t="s">
        <v>490</v>
      </c>
      <c r="J42" s="250" t="s">
        <v>490</v>
      </c>
      <c r="K42" s="250" t="s">
        <v>490</v>
      </c>
      <c r="L42" s="250" t="s">
        <v>490</v>
      </c>
    </row>
    <row r="43" spans="1:12" ht="34.5" customHeight="1" x14ac:dyDescent="0.25">
      <c r="A43" s="58" t="s">
        <v>202</v>
      </c>
      <c r="B43" s="57" t="s">
        <v>200</v>
      </c>
      <c r="C43" s="247">
        <v>42704</v>
      </c>
      <c r="D43" s="247">
        <v>42794</v>
      </c>
      <c r="E43" s="147">
        <v>42674</v>
      </c>
      <c r="F43" s="147">
        <v>42734</v>
      </c>
      <c r="G43" s="247">
        <v>42704</v>
      </c>
      <c r="H43" s="247">
        <v>42794</v>
      </c>
      <c r="I43" s="250" t="s">
        <v>490</v>
      </c>
      <c r="J43" s="250" t="s">
        <v>490</v>
      </c>
      <c r="K43" s="250" t="s">
        <v>490</v>
      </c>
      <c r="L43" s="250" t="s">
        <v>490</v>
      </c>
    </row>
    <row r="44" spans="1:12" ht="24.75" customHeight="1" x14ac:dyDescent="0.25">
      <c r="A44" s="58" t="s">
        <v>201</v>
      </c>
      <c r="B44" s="57" t="s">
        <v>198</v>
      </c>
      <c r="C44" s="247">
        <v>42704</v>
      </c>
      <c r="D44" s="247">
        <v>43008</v>
      </c>
      <c r="E44" s="147">
        <v>42654</v>
      </c>
      <c r="F44" s="147">
        <v>42734</v>
      </c>
      <c r="G44" s="247">
        <v>42704</v>
      </c>
      <c r="H44" s="247">
        <v>43008</v>
      </c>
      <c r="I44" s="250" t="s">
        <v>490</v>
      </c>
      <c r="J44" s="250" t="s">
        <v>490</v>
      </c>
      <c r="K44" s="250" t="s">
        <v>490</v>
      </c>
      <c r="L44" s="250" t="s">
        <v>490</v>
      </c>
    </row>
    <row r="45" spans="1:12" ht="90.75" hidden="1" customHeight="1" x14ac:dyDescent="0.25">
      <c r="A45" s="58" t="s">
        <v>199</v>
      </c>
      <c r="B45" s="57" t="s">
        <v>378</v>
      </c>
      <c r="C45" s="249"/>
      <c r="D45" s="249"/>
      <c r="E45" s="55"/>
      <c r="F45" s="55"/>
      <c r="G45" s="249"/>
      <c r="H45" s="249"/>
      <c r="I45" s="250" t="s">
        <v>490</v>
      </c>
      <c r="J45" s="250" t="s">
        <v>490</v>
      </c>
      <c r="K45" s="250" t="s">
        <v>490</v>
      </c>
      <c r="L45" s="250" t="s">
        <v>490</v>
      </c>
    </row>
    <row r="46" spans="1:12" ht="167.25" hidden="1" customHeight="1" x14ac:dyDescent="0.25">
      <c r="A46" s="58" t="s">
        <v>197</v>
      </c>
      <c r="B46" s="57" t="s">
        <v>376</v>
      </c>
      <c r="C46" s="249"/>
      <c r="D46" s="249"/>
      <c r="E46" s="55"/>
      <c r="F46" s="55"/>
      <c r="G46" s="249"/>
      <c r="H46" s="249"/>
      <c r="I46" s="250" t="s">
        <v>490</v>
      </c>
      <c r="J46" s="250" t="s">
        <v>490</v>
      </c>
      <c r="K46" s="250" t="s">
        <v>490</v>
      </c>
      <c r="L46" s="250" t="s">
        <v>490</v>
      </c>
    </row>
    <row r="47" spans="1:12" ht="30.75" hidden="1" customHeight="1" x14ac:dyDescent="0.25">
      <c r="A47" s="58" t="s">
        <v>195</v>
      </c>
      <c r="B47" s="57" t="s">
        <v>196</v>
      </c>
      <c r="C47" s="247"/>
      <c r="D47" s="247"/>
      <c r="E47" s="147"/>
      <c r="F47" s="147"/>
      <c r="G47" s="247"/>
      <c r="H47" s="247"/>
      <c r="I47" s="250" t="s">
        <v>490</v>
      </c>
      <c r="J47" s="250" t="s">
        <v>490</v>
      </c>
      <c r="K47" s="250" t="s">
        <v>490</v>
      </c>
      <c r="L47" s="250" t="s">
        <v>490</v>
      </c>
    </row>
    <row r="48" spans="1:12" ht="37.5" customHeight="1" x14ac:dyDescent="0.25">
      <c r="A48" s="58" t="s">
        <v>388</v>
      </c>
      <c r="B48" s="59" t="s">
        <v>194</v>
      </c>
      <c r="C48" s="249"/>
      <c r="D48" s="249"/>
      <c r="E48" s="55"/>
      <c r="F48" s="55"/>
      <c r="G48" s="249"/>
      <c r="H48" s="249"/>
      <c r="I48" s="250"/>
      <c r="J48" s="250"/>
      <c r="K48" s="250"/>
      <c r="L48" s="250"/>
    </row>
    <row r="49" spans="1:12" ht="35.25" customHeight="1" x14ac:dyDescent="0.25">
      <c r="A49" s="58">
        <v>4</v>
      </c>
      <c r="B49" s="57" t="s">
        <v>192</v>
      </c>
      <c r="C49" s="247">
        <v>42977</v>
      </c>
      <c r="D49" s="247">
        <v>43008</v>
      </c>
      <c r="E49" s="147">
        <v>42794</v>
      </c>
      <c r="F49" s="147">
        <v>42824</v>
      </c>
      <c r="G49" s="247">
        <v>42977</v>
      </c>
      <c r="H49" s="247">
        <v>43008</v>
      </c>
      <c r="I49" s="250" t="s">
        <v>490</v>
      </c>
      <c r="J49" s="250" t="s">
        <v>490</v>
      </c>
      <c r="K49" s="250" t="s">
        <v>490</v>
      </c>
      <c r="L49" s="250" t="s">
        <v>490</v>
      </c>
    </row>
    <row r="50" spans="1:12" ht="86.25" hidden="1" customHeight="1" x14ac:dyDescent="0.25">
      <c r="A50" s="58" t="s">
        <v>193</v>
      </c>
      <c r="B50" s="57" t="s">
        <v>377</v>
      </c>
      <c r="C50" s="249"/>
      <c r="D50" s="249"/>
      <c r="E50" s="55"/>
      <c r="F50" s="55"/>
      <c r="G50" s="249"/>
      <c r="H50" s="249"/>
      <c r="I50" s="250" t="s">
        <v>490</v>
      </c>
      <c r="J50" s="250" t="s">
        <v>490</v>
      </c>
      <c r="K50" s="250" t="s">
        <v>490</v>
      </c>
      <c r="L50" s="250" t="s">
        <v>490</v>
      </c>
    </row>
    <row r="51" spans="1:12" ht="77.25" hidden="1" customHeight="1" x14ac:dyDescent="0.25">
      <c r="A51" s="58" t="s">
        <v>191</v>
      </c>
      <c r="B51" s="57" t="s">
        <v>379</v>
      </c>
      <c r="C51" s="249"/>
      <c r="D51" s="249"/>
      <c r="E51" s="55"/>
      <c r="F51" s="55"/>
      <c r="G51" s="249"/>
      <c r="H51" s="249"/>
      <c r="I51" s="250" t="s">
        <v>490</v>
      </c>
      <c r="J51" s="250" t="s">
        <v>490</v>
      </c>
      <c r="K51" s="250" t="s">
        <v>490</v>
      </c>
      <c r="L51" s="250" t="s">
        <v>490</v>
      </c>
    </row>
    <row r="52" spans="1:12" ht="71.25" customHeight="1" x14ac:dyDescent="0.25">
      <c r="A52" s="58" t="s">
        <v>189</v>
      </c>
      <c r="B52" s="57" t="s">
        <v>190</v>
      </c>
      <c r="C52" s="247">
        <v>43008</v>
      </c>
      <c r="D52" s="247">
        <v>43008</v>
      </c>
      <c r="E52" s="147">
        <v>42794</v>
      </c>
      <c r="F52" s="147">
        <v>42824</v>
      </c>
      <c r="G52" s="247">
        <v>43008</v>
      </c>
      <c r="H52" s="247">
        <v>43008</v>
      </c>
      <c r="I52" s="250" t="s">
        <v>490</v>
      </c>
      <c r="J52" s="250" t="s">
        <v>490</v>
      </c>
      <c r="K52" s="250" t="s">
        <v>490</v>
      </c>
      <c r="L52" s="250" t="s">
        <v>490</v>
      </c>
    </row>
    <row r="53" spans="1:12" ht="48" hidden="1" customHeight="1" x14ac:dyDescent="0.25">
      <c r="A53" s="58" t="s">
        <v>187</v>
      </c>
      <c r="B53" s="139" t="s">
        <v>380</v>
      </c>
      <c r="C53" s="249"/>
      <c r="D53" s="249"/>
      <c r="E53" s="55"/>
      <c r="F53" s="55"/>
      <c r="G53" s="249"/>
      <c r="H53" s="249"/>
      <c r="I53" s="250" t="s">
        <v>490</v>
      </c>
      <c r="J53" s="250" t="s">
        <v>490</v>
      </c>
      <c r="K53" s="250" t="s">
        <v>490</v>
      </c>
      <c r="L53" s="250" t="s">
        <v>490</v>
      </c>
    </row>
    <row r="54" spans="1:12" ht="46.5" customHeight="1" x14ac:dyDescent="0.25">
      <c r="A54" s="58" t="s">
        <v>381</v>
      </c>
      <c r="B54" s="57" t="s">
        <v>188</v>
      </c>
      <c r="C54" s="247">
        <v>42979</v>
      </c>
      <c r="D54" s="247">
        <v>43008</v>
      </c>
      <c r="E54" s="147">
        <v>42906</v>
      </c>
      <c r="F54" s="147">
        <v>42916</v>
      </c>
      <c r="G54" s="247">
        <v>42979</v>
      </c>
      <c r="H54" s="247">
        <v>43008</v>
      </c>
      <c r="I54" s="250" t="s">
        <v>490</v>
      </c>
      <c r="J54" s="250" t="s">
        <v>490</v>
      </c>
      <c r="K54" s="250" t="s">
        <v>490</v>
      </c>
      <c r="L54" s="250" t="s">
        <v>490</v>
      </c>
    </row>
    <row r="55" spans="1:12" ht="31.5" x14ac:dyDescent="0.25">
      <c r="A55" s="58">
        <v>4.5999999999999996</v>
      </c>
      <c r="B55" s="57" t="s">
        <v>491</v>
      </c>
      <c r="C55" s="247">
        <v>42916</v>
      </c>
      <c r="D55" s="247">
        <v>43008</v>
      </c>
      <c r="E55" s="147">
        <v>42911</v>
      </c>
      <c r="F55" s="147">
        <v>42916</v>
      </c>
      <c r="G55" s="247">
        <v>42916</v>
      </c>
      <c r="H55" s="247">
        <v>43008</v>
      </c>
      <c r="I55" s="250" t="s">
        <v>490</v>
      </c>
      <c r="J55" s="250" t="s">
        <v>490</v>
      </c>
      <c r="K55" s="250" t="s">
        <v>490</v>
      </c>
      <c r="L55" s="250" t="s">
        <v>490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C52:H52 E31:F31 E33:F33 C37:H37 C39:H39 C35:H35 C47:H47 C49:H49 G42:H42 C43:H44 C54:H55 C42:D42">
      <formula1>18264</formula1>
      <formula2>55153</formula2>
    </dataValidation>
  </dataValidation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9" zoomScaleNormal="70" zoomScaleSheetLayoutView="100" workbookViewId="0">
      <selection activeCell="L38" sqref="L38"/>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0" customWidth="1"/>
    <col min="8" max="8" width="6.5703125" style="40" customWidth="1"/>
    <col min="9" max="9" width="5.42578125" style="40" customWidth="1"/>
    <col min="10" max="10" width="8.140625" style="40" customWidth="1"/>
    <col min="11" max="11" width="5.28515625" style="40" customWidth="1"/>
    <col min="12" max="12" width="8" style="40" customWidth="1"/>
    <col min="13" max="13" width="5.28515625" style="40" customWidth="1"/>
    <col min="14" max="14" width="8.5703125" style="40" customWidth="1"/>
    <col min="15" max="15" width="6.140625" style="40" customWidth="1"/>
    <col min="16" max="16" width="13.140625" style="40" customWidth="1"/>
    <col min="17" max="17" width="21.42578125" style="40" customWidth="1"/>
    <col min="18" max="16384" width="9.140625" style="40"/>
  </cols>
  <sheetData>
    <row r="1" spans="1:17" ht="18.75" x14ac:dyDescent="0.25">
      <c r="Q1" s="215" t="s">
        <v>68</v>
      </c>
    </row>
    <row r="2" spans="1:17" ht="18.75" x14ac:dyDescent="0.3">
      <c r="Q2" s="216" t="s">
        <v>10</v>
      </c>
    </row>
    <row r="3" spans="1:17" ht="18.75" x14ac:dyDescent="0.3">
      <c r="Q3" s="216" t="s">
        <v>67</v>
      </c>
    </row>
    <row r="4" spans="1:17" ht="18.75" customHeight="1" x14ac:dyDescent="0.25">
      <c r="A4" s="272" t="s">
        <v>516</v>
      </c>
      <c r="B4" s="272"/>
      <c r="C4" s="272"/>
      <c r="D4" s="272"/>
      <c r="E4" s="272"/>
      <c r="F4" s="272"/>
      <c r="G4" s="272"/>
      <c r="H4" s="272"/>
      <c r="I4" s="272"/>
      <c r="J4" s="272"/>
      <c r="K4" s="272"/>
      <c r="L4" s="272"/>
      <c r="M4" s="272"/>
      <c r="N4" s="272"/>
      <c r="O4" s="272"/>
      <c r="P4" s="272"/>
      <c r="Q4" s="272"/>
    </row>
    <row r="5" spans="1:17" ht="18.75" x14ac:dyDescent="0.3">
      <c r="Q5" s="216"/>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40"/>
      <c r="B7" s="240"/>
      <c r="C7" s="240"/>
      <c r="D7" s="240"/>
      <c r="E7" s="240"/>
      <c r="F7" s="240"/>
      <c r="G7" s="240"/>
      <c r="H7" s="240"/>
      <c r="I7" s="240"/>
      <c r="J7" s="173"/>
      <c r="K7" s="173"/>
      <c r="L7" s="173"/>
      <c r="M7" s="173"/>
      <c r="N7" s="173"/>
      <c r="O7" s="173"/>
      <c r="P7" s="173"/>
      <c r="Q7" s="173"/>
    </row>
    <row r="8" spans="1:17" x14ac:dyDescent="0.25">
      <c r="A8" s="277" t="str">
        <f>'1. паспорт местоположение'!A9:C9</f>
        <v>АО "Дальневосточная энергетическая управляющая компания"</v>
      </c>
      <c r="B8" s="277"/>
      <c r="C8" s="277"/>
      <c r="D8" s="277"/>
      <c r="E8" s="277"/>
      <c r="F8" s="277"/>
      <c r="G8" s="277"/>
      <c r="H8" s="277"/>
      <c r="I8" s="277"/>
      <c r="J8" s="277"/>
      <c r="K8" s="277"/>
      <c r="L8" s="277"/>
      <c r="M8" s="277"/>
      <c r="N8" s="277"/>
      <c r="O8" s="277"/>
      <c r="P8" s="277"/>
      <c r="Q8" s="27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40"/>
      <c r="B10" s="240"/>
      <c r="C10" s="240"/>
      <c r="D10" s="240"/>
      <c r="E10" s="240"/>
      <c r="F10" s="240"/>
      <c r="G10" s="240"/>
      <c r="H10" s="240"/>
      <c r="I10" s="240"/>
      <c r="J10" s="173"/>
      <c r="K10" s="173"/>
      <c r="L10" s="173"/>
      <c r="M10" s="173"/>
      <c r="N10" s="173"/>
      <c r="O10" s="173"/>
      <c r="P10" s="173"/>
      <c r="Q10" s="173"/>
    </row>
    <row r="11" spans="1:17" x14ac:dyDescent="0.25">
      <c r="A11" s="277" t="str">
        <f>'1. паспорт местоположение'!A12:C12</f>
        <v>G_3101</v>
      </c>
      <c r="B11" s="277"/>
      <c r="C11" s="277"/>
      <c r="D11" s="277"/>
      <c r="E11" s="277"/>
      <c r="F11" s="277"/>
      <c r="G11" s="277"/>
      <c r="H11" s="277"/>
      <c r="I11" s="277"/>
      <c r="J11" s="277"/>
      <c r="K11" s="277"/>
      <c r="L11" s="277"/>
      <c r="M11" s="277"/>
      <c r="N11" s="277"/>
      <c r="O11" s="277"/>
      <c r="P11" s="277"/>
      <c r="Q11" s="27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174"/>
      <c r="B13" s="174"/>
      <c r="C13" s="174"/>
      <c r="D13" s="174"/>
      <c r="E13" s="174"/>
      <c r="F13" s="174"/>
      <c r="G13" s="174"/>
      <c r="H13" s="174"/>
      <c r="I13" s="174"/>
      <c r="J13" s="53"/>
      <c r="K13" s="53"/>
      <c r="L13" s="53"/>
      <c r="M13" s="53"/>
      <c r="N13" s="53"/>
      <c r="O13" s="53"/>
      <c r="P13" s="53"/>
      <c r="Q13" s="53"/>
    </row>
    <row r="14" spans="1:17" ht="24.75" customHeight="1" x14ac:dyDescent="0.25">
      <c r="A14" s="277" t="str">
        <f>'1. паспорт местоположение'!A15:C15</f>
        <v>Реконструкция ПС 220 кВ НПС-13 с увеличением установленной мощности</v>
      </c>
      <c r="B14" s="277"/>
      <c r="C14" s="277"/>
      <c r="D14" s="277"/>
      <c r="E14" s="277"/>
      <c r="F14" s="277"/>
      <c r="G14" s="277"/>
      <c r="H14" s="277"/>
      <c r="I14" s="277"/>
      <c r="J14" s="277"/>
      <c r="K14" s="277"/>
      <c r="L14" s="277"/>
      <c r="M14" s="277"/>
      <c r="N14" s="277"/>
      <c r="O14" s="277"/>
      <c r="P14" s="277"/>
      <c r="Q14" s="277"/>
    </row>
    <row r="15" spans="1:17" ht="15.75" customHeight="1" x14ac:dyDescent="0.25">
      <c r="A15" s="273" t="s">
        <v>5</v>
      </c>
      <c r="B15" s="273"/>
      <c r="C15" s="273"/>
      <c r="D15" s="273"/>
      <c r="E15" s="273"/>
      <c r="F15" s="273"/>
      <c r="G15" s="273"/>
      <c r="H15" s="273"/>
      <c r="I15" s="273"/>
      <c r="J15" s="273"/>
      <c r="K15" s="273"/>
      <c r="L15" s="273"/>
      <c r="M15" s="273"/>
      <c r="N15" s="273"/>
      <c r="O15" s="273"/>
      <c r="P15" s="273"/>
      <c r="Q15" s="273"/>
    </row>
    <row r="16" spans="1:17" x14ac:dyDescent="0.25">
      <c r="A16" s="407"/>
      <c r="B16" s="407"/>
      <c r="C16" s="407"/>
      <c r="D16" s="407"/>
      <c r="E16" s="407"/>
      <c r="F16" s="407"/>
      <c r="G16" s="407"/>
      <c r="H16" s="407"/>
      <c r="I16" s="407"/>
      <c r="J16" s="407"/>
      <c r="K16" s="407"/>
      <c r="L16" s="407"/>
      <c r="M16" s="407"/>
      <c r="N16" s="407"/>
      <c r="O16" s="407"/>
      <c r="P16" s="407"/>
      <c r="Q16" s="407"/>
    </row>
    <row r="18" spans="1:20" x14ac:dyDescent="0.25">
      <c r="A18" s="410" t="s">
        <v>424</v>
      </c>
      <c r="B18" s="410"/>
      <c r="C18" s="410"/>
      <c r="D18" s="410"/>
      <c r="E18" s="410"/>
      <c r="F18" s="410"/>
      <c r="G18" s="410"/>
      <c r="H18" s="410"/>
      <c r="I18" s="410"/>
      <c r="J18" s="410"/>
      <c r="K18" s="410"/>
      <c r="L18" s="410"/>
      <c r="M18" s="410"/>
      <c r="N18" s="410"/>
      <c r="O18" s="410"/>
      <c r="P18" s="410"/>
      <c r="Q18" s="410"/>
    </row>
    <row r="20" spans="1:20" ht="33" customHeight="1" x14ac:dyDescent="0.25">
      <c r="A20" s="408" t="s">
        <v>186</v>
      </c>
      <c r="B20" s="408" t="s">
        <v>185</v>
      </c>
      <c r="C20" s="397" t="s">
        <v>184</v>
      </c>
      <c r="D20" s="397"/>
      <c r="E20" s="403" t="s">
        <v>183</v>
      </c>
      <c r="F20" s="403"/>
      <c r="G20" s="408" t="s">
        <v>515</v>
      </c>
      <c r="H20" s="415">
        <v>2016</v>
      </c>
      <c r="I20" s="416"/>
      <c r="J20" s="416"/>
      <c r="K20" s="416"/>
      <c r="L20" s="415">
        <v>2017</v>
      </c>
      <c r="M20" s="416"/>
      <c r="N20" s="416"/>
      <c r="O20" s="416"/>
      <c r="P20" s="411" t="s">
        <v>182</v>
      </c>
      <c r="Q20" s="412"/>
      <c r="R20" s="241"/>
      <c r="S20" s="241"/>
      <c r="T20" s="241"/>
    </row>
    <row r="21" spans="1:20" ht="99.75" customHeight="1" x14ac:dyDescent="0.25">
      <c r="A21" s="409"/>
      <c r="B21" s="409"/>
      <c r="C21" s="397"/>
      <c r="D21" s="397"/>
      <c r="E21" s="403"/>
      <c r="F21" s="403"/>
      <c r="G21" s="409"/>
      <c r="H21" s="397" t="s">
        <v>2</v>
      </c>
      <c r="I21" s="397"/>
      <c r="J21" s="397" t="s">
        <v>181</v>
      </c>
      <c r="K21" s="397"/>
      <c r="L21" s="397" t="s">
        <v>2</v>
      </c>
      <c r="M21" s="397"/>
      <c r="N21" s="397" t="s">
        <v>181</v>
      </c>
      <c r="O21" s="397"/>
      <c r="P21" s="413"/>
      <c r="Q21" s="414"/>
    </row>
    <row r="22" spans="1:20" ht="89.25" customHeight="1" x14ac:dyDescent="0.25">
      <c r="A22" s="404"/>
      <c r="B22" s="404"/>
      <c r="C22" s="210" t="s">
        <v>2</v>
      </c>
      <c r="D22" s="210" t="s">
        <v>179</v>
      </c>
      <c r="E22" s="52" t="s">
        <v>513</v>
      </c>
      <c r="F22" s="52" t="s">
        <v>514</v>
      </c>
      <c r="G22" s="404"/>
      <c r="H22" s="51" t="s">
        <v>405</v>
      </c>
      <c r="I22" s="51" t="s">
        <v>406</v>
      </c>
      <c r="J22" s="51" t="s">
        <v>405</v>
      </c>
      <c r="K22" s="51" t="s">
        <v>406</v>
      </c>
      <c r="L22" s="51" t="s">
        <v>405</v>
      </c>
      <c r="M22" s="51" t="s">
        <v>406</v>
      </c>
      <c r="N22" s="51" t="s">
        <v>405</v>
      </c>
      <c r="O22" s="51" t="s">
        <v>406</v>
      </c>
      <c r="P22" s="210" t="s">
        <v>180</v>
      </c>
      <c r="Q22" s="210" t="s">
        <v>179</v>
      </c>
    </row>
    <row r="23" spans="1:20"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20</v>
      </c>
      <c r="Q23" s="209">
        <v>21</v>
      </c>
    </row>
    <row r="24" spans="1:20" ht="47.25" customHeight="1" x14ac:dyDescent="0.25">
      <c r="A24" s="49">
        <v>1</v>
      </c>
      <c r="B24" s="48" t="s">
        <v>178</v>
      </c>
      <c r="C24" s="175">
        <f>D24</f>
        <v>205.05188999999999</v>
      </c>
      <c r="D24" s="175">
        <f>D27</f>
        <v>205.05188999999999</v>
      </c>
      <c r="E24" s="242">
        <f>E27</f>
        <v>205.05188999999999</v>
      </c>
      <c r="F24" s="242">
        <f>F27</f>
        <v>205.05188999999999</v>
      </c>
      <c r="G24" s="175">
        <v>0</v>
      </c>
      <c r="H24" s="175">
        <f>H27</f>
        <v>48.89</v>
      </c>
      <c r="I24" s="175" t="s">
        <v>490</v>
      </c>
      <c r="J24" s="175">
        <f>J27</f>
        <v>7.1</v>
      </c>
      <c r="K24" s="175" t="s">
        <v>490</v>
      </c>
      <c r="L24" s="175">
        <f>L27</f>
        <v>156.16</v>
      </c>
      <c r="M24" s="175" t="s">
        <v>490</v>
      </c>
      <c r="N24" s="175">
        <f>N27</f>
        <v>197.95</v>
      </c>
      <c r="O24" s="175" t="s">
        <v>490</v>
      </c>
      <c r="P24" s="175">
        <f>G24+H24+L24</f>
        <v>205.05</v>
      </c>
      <c r="Q24" s="242">
        <f>G24+J24+N24</f>
        <v>205.04999999999998</v>
      </c>
    </row>
    <row r="25" spans="1:20" ht="24" customHeight="1" x14ac:dyDescent="0.25">
      <c r="A25" s="47" t="s">
        <v>177</v>
      </c>
      <c r="B25" s="28" t="s">
        <v>176</v>
      </c>
      <c r="C25" s="176">
        <f>D25</f>
        <v>0</v>
      </c>
      <c r="D25" s="176">
        <v>0</v>
      </c>
      <c r="E25" s="243">
        <f t="shared" ref="E25:E28" si="0">F25+G25</f>
        <v>0</v>
      </c>
      <c r="F25" s="243">
        <f t="shared" ref="F25:F28" si="1">J25</f>
        <v>0</v>
      </c>
      <c r="G25" s="176">
        <v>0</v>
      </c>
      <c r="H25" s="176">
        <v>0</v>
      </c>
      <c r="I25" s="176" t="s">
        <v>490</v>
      </c>
      <c r="J25" s="176">
        <v>0</v>
      </c>
      <c r="K25" s="176" t="s">
        <v>490</v>
      </c>
      <c r="L25" s="176">
        <v>0</v>
      </c>
      <c r="M25" s="176" t="s">
        <v>490</v>
      </c>
      <c r="N25" s="176">
        <v>0</v>
      </c>
      <c r="O25" s="176" t="s">
        <v>490</v>
      </c>
      <c r="P25" s="176">
        <f t="shared" ref="P25:P64" si="2">G25+H25+L25</f>
        <v>0</v>
      </c>
      <c r="Q25" s="243">
        <f t="shared" ref="Q25:Q64" si="3">G25+J25+N25</f>
        <v>0</v>
      </c>
    </row>
    <row r="26" spans="1:20" x14ac:dyDescent="0.25">
      <c r="A26" s="47" t="s">
        <v>175</v>
      </c>
      <c r="B26" s="28" t="s">
        <v>174</v>
      </c>
      <c r="C26" s="176">
        <f t="shared" ref="C26:C29" si="4">D26</f>
        <v>0</v>
      </c>
      <c r="D26" s="176">
        <v>0</v>
      </c>
      <c r="E26" s="243">
        <f t="shared" si="0"/>
        <v>0</v>
      </c>
      <c r="F26" s="243">
        <f t="shared" si="1"/>
        <v>0</v>
      </c>
      <c r="G26" s="176">
        <v>0</v>
      </c>
      <c r="H26" s="176">
        <v>0</v>
      </c>
      <c r="I26" s="176" t="s">
        <v>490</v>
      </c>
      <c r="J26" s="176">
        <v>0</v>
      </c>
      <c r="K26" s="176" t="s">
        <v>490</v>
      </c>
      <c r="L26" s="176">
        <v>0</v>
      </c>
      <c r="M26" s="176" t="s">
        <v>490</v>
      </c>
      <c r="N26" s="176">
        <v>0</v>
      </c>
      <c r="O26" s="176" t="s">
        <v>490</v>
      </c>
      <c r="P26" s="176">
        <f t="shared" si="2"/>
        <v>0</v>
      </c>
      <c r="Q26" s="243">
        <f t="shared" si="3"/>
        <v>0</v>
      </c>
    </row>
    <row r="27" spans="1:20" ht="31.5" x14ac:dyDescent="0.25">
      <c r="A27" s="47" t="s">
        <v>173</v>
      </c>
      <c r="B27" s="28" t="s">
        <v>362</v>
      </c>
      <c r="C27" s="176">
        <f t="shared" si="4"/>
        <v>205.05188999999999</v>
      </c>
      <c r="D27" s="176">
        <v>205.05188999999999</v>
      </c>
      <c r="E27" s="176">
        <v>205.05188999999999</v>
      </c>
      <c r="F27" s="176">
        <v>205.05188999999999</v>
      </c>
      <c r="G27" s="176">
        <v>0</v>
      </c>
      <c r="H27" s="176">
        <f>48.89</f>
        <v>48.89</v>
      </c>
      <c r="I27" s="176" t="s">
        <v>490</v>
      </c>
      <c r="J27" s="176">
        <f>7.1</f>
        <v>7.1</v>
      </c>
      <c r="K27" s="176" t="s">
        <v>490</v>
      </c>
      <c r="L27" s="176">
        <v>156.16</v>
      </c>
      <c r="M27" s="176" t="s">
        <v>490</v>
      </c>
      <c r="N27" s="176">
        <v>197.95</v>
      </c>
      <c r="O27" s="176" t="s">
        <v>490</v>
      </c>
      <c r="P27" s="176">
        <f t="shared" si="2"/>
        <v>205.05</v>
      </c>
      <c r="Q27" s="243">
        <f t="shared" si="3"/>
        <v>205.04999999999998</v>
      </c>
    </row>
    <row r="28" spans="1:20" x14ac:dyDescent="0.25">
      <c r="A28" s="47" t="s">
        <v>172</v>
      </c>
      <c r="B28" s="28" t="s">
        <v>171</v>
      </c>
      <c r="C28" s="176">
        <f t="shared" si="4"/>
        <v>0</v>
      </c>
      <c r="D28" s="176">
        <v>0</v>
      </c>
      <c r="E28" s="243">
        <f t="shared" si="0"/>
        <v>0</v>
      </c>
      <c r="F28" s="243">
        <f t="shared" si="1"/>
        <v>0</v>
      </c>
      <c r="G28" s="176">
        <v>0</v>
      </c>
      <c r="H28" s="176">
        <v>0</v>
      </c>
      <c r="I28" s="176" t="s">
        <v>490</v>
      </c>
      <c r="J28" s="176">
        <v>0</v>
      </c>
      <c r="K28" s="176" t="s">
        <v>490</v>
      </c>
      <c r="L28" s="176">
        <v>0</v>
      </c>
      <c r="M28" s="176" t="s">
        <v>490</v>
      </c>
      <c r="N28" s="176">
        <v>0</v>
      </c>
      <c r="O28" s="176" t="s">
        <v>490</v>
      </c>
      <c r="P28" s="176">
        <f t="shared" si="2"/>
        <v>0</v>
      </c>
      <c r="Q28" s="243">
        <f t="shared" si="3"/>
        <v>0</v>
      </c>
    </row>
    <row r="29" spans="1:20" x14ac:dyDescent="0.25">
      <c r="A29" s="47" t="s">
        <v>170</v>
      </c>
      <c r="B29" s="50" t="s">
        <v>169</v>
      </c>
      <c r="C29" s="176">
        <f t="shared" si="4"/>
        <v>0</v>
      </c>
      <c r="D29" s="176">
        <v>0</v>
      </c>
      <c r="E29" s="176">
        <v>0</v>
      </c>
      <c r="F29" s="176">
        <v>0</v>
      </c>
      <c r="G29" s="176">
        <v>0</v>
      </c>
      <c r="H29" s="176">
        <v>0</v>
      </c>
      <c r="I29" s="176" t="s">
        <v>490</v>
      </c>
      <c r="J29" s="176">
        <v>0</v>
      </c>
      <c r="K29" s="176" t="s">
        <v>490</v>
      </c>
      <c r="L29" s="176">
        <v>0</v>
      </c>
      <c r="M29" s="176" t="s">
        <v>490</v>
      </c>
      <c r="N29" s="176">
        <v>0</v>
      </c>
      <c r="O29" s="176" t="s">
        <v>490</v>
      </c>
      <c r="P29" s="176">
        <f t="shared" si="2"/>
        <v>0</v>
      </c>
      <c r="Q29" s="243">
        <v>0</v>
      </c>
    </row>
    <row r="30" spans="1:20" ht="47.25" x14ac:dyDescent="0.25">
      <c r="A30" s="49" t="s">
        <v>63</v>
      </c>
      <c r="B30" s="48" t="s">
        <v>168</v>
      </c>
      <c r="C30" s="175">
        <f>D30</f>
        <v>173.77278813559323</v>
      </c>
      <c r="D30" s="175">
        <f>D31+D32</f>
        <v>173.77278813559323</v>
      </c>
      <c r="E30" s="175">
        <f>E31+E32</f>
        <v>173.77278813559323</v>
      </c>
      <c r="F30" s="175">
        <f>F31+F32</f>
        <v>173.77278813559323</v>
      </c>
      <c r="G30" s="175">
        <v>0</v>
      </c>
      <c r="H30" s="175">
        <f>H31</f>
        <v>6.0169491525423728</v>
      </c>
      <c r="I30" s="175" t="s">
        <v>490</v>
      </c>
      <c r="J30" s="175">
        <f>J31+J32</f>
        <v>6.0169491525423728</v>
      </c>
      <c r="K30" s="175" t="s">
        <v>490</v>
      </c>
      <c r="L30" s="175">
        <f>L31+L32</f>
        <v>167.75</v>
      </c>
      <c r="M30" s="175" t="s">
        <v>490</v>
      </c>
      <c r="N30" s="175">
        <f>N32</f>
        <v>167.76</v>
      </c>
      <c r="O30" s="175" t="s">
        <v>490</v>
      </c>
      <c r="P30" s="175">
        <f t="shared" si="2"/>
        <v>173.76694915254237</v>
      </c>
      <c r="Q30" s="242">
        <f>G30+J30+N30-0.01</f>
        <v>173.76694915254237</v>
      </c>
    </row>
    <row r="31" spans="1:20" x14ac:dyDescent="0.25">
      <c r="A31" s="47" t="s">
        <v>167</v>
      </c>
      <c r="B31" s="28" t="s">
        <v>166</v>
      </c>
      <c r="C31" s="176">
        <f>D31</f>
        <v>6.0169491525423728</v>
      </c>
      <c r="D31" s="176">
        <f>7.1/1.18</f>
        <v>6.0169491525423728</v>
      </c>
      <c r="E31" s="176">
        <f>D31</f>
        <v>6.0169491525423728</v>
      </c>
      <c r="F31" s="176">
        <f>E31</f>
        <v>6.0169491525423728</v>
      </c>
      <c r="G31" s="176">
        <v>0</v>
      </c>
      <c r="H31" s="176">
        <f>J31</f>
        <v>6.0169491525423728</v>
      </c>
      <c r="I31" s="176" t="s">
        <v>490</v>
      </c>
      <c r="J31" s="176">
        <f>7.1/1.18</f>
        <v>6.0169491525423728</v>
      </c>
      <c r="K31" s="176" t="s">
        <v>490</v>
      </c>
      <c r="L31" s="176">
        <v>0</v>
      </c>
      <c r="M31" s="176" t="s">
        <v>490</v>
      </c>
      <c r="N31" s="176">
        <v>0</v>
      </c>
      <c r="O31" s="176" t="s">
        <v>490</v>
      </c>
      <c r="P31" s="176">
        <f t="shared" si="2"/>
        <v>6.0169491525423728</v>
      </c>
      <c r="Q31" s="243">
        <f t="shared" si="3"/>
        <v>6.0169491525423728</v>
      </c>
    </row>
    <row r="32" spans="1:20" ht="31.5" x14ac:dyDescent="0.25">
      <c r="A32" s="47" t="s">
        <v>165</v>
      </c>
      <c r="B32" s="28" t="s">
        <v>164</v>
      </c>
      <c r="C32" s="176">
        <f t="shared" ref="C32:C34" si="5">D32</f>
        <v>167.75583898305086</v>
      </c>
      <c r="D32" s="176">
        <f>D27/1.18-D31</f>
        <v>167.75583898305086</v>
      </c>
      <c r="E32" s="176">
        <f>D32</f>
        <v>167.75583898305086</v>
      </c>
      <c r="F32" s="176">
        <f>E32</f>
        <v>167.75583898305086</v>
      </c>
      <c r="G32" s="176">
        <v>0</v>
      </c>
      <c r="H32" s="176">
        <v>0</v>
      </c>
      <c r="I32" s="176" t="s">
        <v>490</v>
      </c>
      <c r="J32" s="176">
        <v>0</v>
      </c>
      <c r="K32" s="176" t="s">
        <v>490</v>
      </c>
      <c r="L32" s="176">
        <f>167.75</f>
        <v>167.75</v>
      </c>
      <c r="M32" s="176" t="s">
        <v>490</v>
      </c>
      <c r="N32" s="176">
        <v>167.76</v>
      </c>
      <c r="O32" s="176" t="s">
        <v>490</v>
      </c>
      <c r="P32" s="176">
        <f>L32</f>
        <v>167.75</v>
      </c>
      <c r="Q32" s="243">
        <f t="shared" si="3"/>
        <v>167.76</v>
      </c>
    </row>
    <row r="33" spans="1:17" x14ac:dyDescent="0.25">
      <c r="A33" s="47" t="s">
        <v>163</v>
      </c>
      <c r="B33" s="28" t="s">
        <v>162</v>
      </c>
      <c r="C33" s="176">
        <f t="shared" si="5"/>
        <v>0</v>
      </c>
      <c r="D33" s="176">
        <v>0</v>
      </c>
      <c r="E33" s="176">
        <v>0</v>
      </c>
      <c r="F33" s="176">
        <v>0</v>
      </c>
      <c r="G33" s="176">
        <v>0</v>
      </c>
      <c r="H33" s="176">
        <v>0</v>
      </c>
      <c r="I33" s="176" t="s">
        <v>490</v>
      </c>
      <c r="J33" s="176">
        <v>0</v>
      </c>
      <c r="K33" s="176" t="s">
        <v>490</v>
      </c>
      <c r="L33" s="176">
        <v>0</v>
      </c>
      <c r="M33" s="176" t="s">
        <v>490</v>
      </c>
      <c r="N33" s="176">
        <v>0</v>
      </c>
      <c r="O33" s="176" t="s">
        <v>490</v>
      </c>
      <c r="P33" s="176">
        <f t="shared" si="2"/>
        <v>0</v>
      </c>
      <c r="Q33" s="243">
        <f t="shared" si="3"/>
        <v>0</v>
      </c>
    </row>
    <row r="34" spans="1:17" x14ac:dyDescent="0.25">
      <c r="A34" s="47" t="s">
        <v>161</v>
      </c>
      <c r="B34" s="28" t="s">
        <v>160</v>
      </c>
      <c r="C34" s="176">
        <f t="shared" si="5"/>
        <v>0</v>
      </c>
      <c r="D34" s="176">
        <v>0</v>
      </c>
      <c r="E34" s="176">
        <v>0</v>
      </c>
      <c r="F34" s="176">
        <v>0</v>
      </c>
      <c r="G34" s="176">
        <v>0</v>
      </c>
      <c r="H34" s="176">
        <v>0</v>
      </c>
      <c r="I34" s="176" t="s">
        <v>490</v>
      </c>
      <c r="J34" s="176">
        <v>0</v>
      </c>
      <c r="K34" s="176" t="s">
        <v>490</v>
      </c>
      <c r="L34" s="176">
        <v>0</v>
      </c>
      <c r="M34" s="176" t="s">
        <v>490</v>
      </c>
      <c r="N34" s="176">
        <v>0</v>
      </c>
      <c r="O34" s="176" t="s">
        <v>490</v>
      </c>
      <c r="P34" s="176">
        <f t="shared" si="2"/>
        <v>0</v>
      </c>
      <c r="Q34" s="243">
        <f t="shared" si="3"/>
        <v>0</v>
      </c>
    </row>
    <row r="35" spans="1:17" ht="31.5" x14ac:dyDescent="0.25">
      <c r="A35" s="49" t="s">
        <v>62</v>
      </c>
      <c r="B35" s="48" t="s">
        <v>159</v>
      </c>
      <c r="C35" s="175"/>
      <c r="D35" s="175"/>
      <c r="E35" s="175"/>
      <c r="F35" s="175"/>
      <c r="G35" s="175"/>
      <c r="H35" s="175"/>
      <c r="I35" s="175"/>
      <c r="J35" s="175"/>
      <c r="K35" s="175"/>
      <c r="L35" s="175"/>
      <c r="M35" s="175"/>
      <c r="N35" s="175"/>
      <c r="O35" s="175"/>
      <c r="P35" s="176"/>
      <c r="Q35" s="243"/>
    </row>
    <row r="36" spans="1:17" ht="31.5" x14ac:dyDescent="0.25">
      <c r="A36" s="47" t="s">
        <v>158</v>
      </c>
      <c r="B36" s="177" t="s">
        <v>157</v>
      </c>
      <c r="C36" s="176">
        <f>D36</f>
        <v>0</v>
      </c>
      <c r="D36" s="176">
        <v>0</v>
      </c>
      <c r="E36" s="176">
        <v>0</v>
      </c>
      <c r="F36" s="176">
        <v>0</v>
      </c>
      <c r="G36" s="176">
        <v>0</v>
      </c>
      <c r="H36" s="176">
        <v>0</v>
      </c>
      <c r="I36" s="176" t="s">
        <v>490</v>
      </c>
      <c r="J36" s="176">
        <v>0</v>
      </c>
      <c r="K36" s="176" t="s">
        <v>490</v>
      </c>
      <c r="L36" s="176">
        <v>0</v>
      </c>
      <c r="M36" s="176" t="s">
        <v>490</v>
      </c>
      <c r="N36" s="176">
        <v>0</v>
      </c>
      <c r="O36" s="176" t="s">
        <v>490</v>
      </c>
      <c r="P36" s="176">
        <f t="shared" si="2"/>
        <v>0</v>
      </c>
      <c r="Q36" s="243">
        <f t="shared" si="3"/>
        <v>0</v>
      </c>
    </row>
    <row r="37" spans="1:17" x14ac:dyDescent="0.25">
      <c r="A37" s="47" t="s">
        <v>156</v>
      </c>
      <c r="B37" s="177" t="s">
        <v>146</v>
      </c>
      <c r="C37" s="176" t="str">
        <f t="shared" ref="C37:C42" si="6">D37</f>
        <v>2*40</v>
      </c>
      <c r="D37" s="176" t="str">
        <f>D54</f>
        <v>2*40</v>
      </c>
      <c r="E37" s="176" t="str">
        <f>E54</f>
        <v>2*40</v>
      </c>
      <c r="F37" s="176" t="str">
        <f>F54</f>
        <v>2*40</v>
      </c>
      <c r="G37" s="176">
        <v>0</v>
      </c>
      <c r="H37" s="176">
        <v>0</v>
      </c>
      <c r="I37" s="176" t="s">
        <v>490</v>
      </c>
      <c r="J37" s="176">
        <v>0</v>
      </c>
      <c r="K37" s="176" t="s">
        <v>490</v>
      </c>
      <c r="L37" s="176" t="str">
        <f>P37</f>
        <v>2*40</v>
      </c>
      <c r="M37" s="176" t="s">
        <v>490</v>
      </c>
      <c r="N37" s="176" t="str">
        <f>P37</f>
        <v>2*40</v>
      </c>
      <c r="O37" s="176" t="s">
        <v>490</v>
      </c>
      <c r="P37" s="176" t="str">
        <f>Q37</f>
        <v>2*40</v>
      </c>
      <c r="Q37" s="243" t="str">
        <f>F37</f>
        <v>2*40</v>
      </c>
    </row>
    <row r="38" spans="1:17" x14ac:dyDescent="0.25">
      <c r="A38" s="47" t="s">
        <v>155</v>
      </c>
      <c r="B38" s="177" t="s">
        <v>144</v>
      </c>
      <c r="C38" s="176">
        <f t="shared" si="6"/>
        <v>0</v>
      </c>
      <c r="D38" s="176">
        <v>0</v>
      </c>
      <c r="E38" s="176">
        <v>0</v>
      </c>
      <c r="F38" s="176">
        <v>0</v>
      </c>
      <c r="G38" s="176">
        <v>0</v>
      </c>
      <c r="H38" s="176">
        <v>0</v>
      </c>
      <c r="I38" s="176" t="s">
        <v>490</v>
      </c>
      <c r="J38" s="176">
        <v>0</v>
      </c>
      <c r="K38" s="176" t="s">
        <v>490</v>
      </c>
      <c r="L38" s="176">
        <v>0</v>
      </c>
      <c r="M38" s="176" t="s">
        <v>490</v>
      </c>
      <c r="N38" s="176">
        <v>0</v>
      </c>
      <c r="O38" s="176" t="s">
        <v>490</v>
      </c>
      <c r="P38" s="176">
        <f t="shared" si="2"/>
        <v>0</v>
      </c>
      <c r="Q38" s="243">
        <f t="shared" si="3"/>
        <v>0</v>
      </c>
    </row>
    <row r="39" spans="1:17" ht="31.5" x14ac:dyDescent="0.25">
      <c r="A39" s="47" t="s">
        <v>154</v>
      </c>
      <c r="B39" s="28" t="s">
        <v>142</v>
      </c>
      <c r="C39" s="176">
        <f t="shared" si="6"/>
        <v>0</v>
      </c>
      <c r="D39" s="176">
        <v>0</v>
      </c>
      <c r="E39" s="176">
        <v>0</v>
      </c>
      <c r="F39" s="176">
        <v>0</v>
      </c>
      <c r="G39" s="176">
        <v>0</v>
      </c>
      <c r="H39" s="176">
        <v>0</v>
      </c>
      <c r="I39" s="176" t="s">
        <v>490</v>
      </c>
      <c r="J39" s="176">
        <v>0</v>
      </c>
      <c r="K39" s="176" t="s">
        <v>490</v>
      </c>
      <c r="L39" s="176">
        <v>0</v>
      </c>
      <c r="M39" s="176" t="s">
        <v>490</v>
      </c>
      <c r="N39" s="176">
        <v>0</v>
      </c>
      <c r="O39" s="176" t="s">
        <v>490</v>
      </c>
      <c r="P39" s="176">
        <f t="shared" si="2"/>
        <v>0</v>
      </c>
      <c r="Q39" s="243">
        <f t="shared" si="3"/>
        <v>0</v>
      </c>
    </row>
    <row r="40" spans="1:17" ht="31.5" x14ac:dyDescent="0.25">
      <c r="A40" s="47" t="s">
        <v>153</v>
      </c>
      <c r="B40" s="28" t="s">
        <v>140</v>
      </c>
      <c r="C40" s="176">
        <f t="shared" si="6"/>
        <v>0</v>
      </c>
      <c r="D40" s="176">
        <v>0</v>
      </c>
      <c r="E40" s="176">
        <v>0</v>
      </c>
      <c r="F40" s="176">
        <v>0</v>
      </c>
      <c r="G40" s="176">
        <v>0</v>
      </c>
      <c r="H40" s="176">
        <v>0</v>
      </c>
      <c r="I40" s="176" t="s">
        <v>490</v>
      </c>
      <c r="J40" s="176">
        <v>0</v>
      </c>
      <c r="K40" s="176" t="s">
        <v>490</v>
      </c>
      <c r="L40" s="176">
        <v>0</v>
      </c>
      <c r="M40" s="176" t="s">
        <v>490</v>
      </c>
      <c r="N40" s="176">
        <v>0</v>
      </c>
      <c r="O40" s="176" t="s">
        <v>490</v>
      </c>
      <c r="P40" s="176">
        <f t="shared" si="2"/>
        <v>0</v>
      </c>
      <c r="Q40" s="243">
        <f t="shared" si="3"/>
        <v>0</v>
      </c>
    </row>
    <row r="41" spans="1:17" x14ac:dyDescent="0.25">
      <c r="A41" s="47" t="s">
        <v>152</v>
      </c>
      <c r="B41" s="28" t="s">
        <v>138</v>
      </c>
      <c r="C41" s="176">
        <f t="shared" si="6"/>
        <v>0</v>
      </c>
      <c r="D41" s="176">
        <v>0</v>
      </c>
      <c r="E41" s="176">
        <v>0</v>
      </c>
      <c r="F41" s="176">
        <v>0</v>
      </c>
      <c r="G41" s="176">
        <v>0</v>
      </c>
      <c r="H41" s="176">
        <v>0</v>
      </c>
      <c r="I41" s="176" t="s">
        <v>490</v>
      </c>
      <c r="J41" s="176">
        <v>0</v>
      </c>
      <c r="K41" s="176" t="s">
        <v>490</v>
      </c>
      <c r="L41" s="176">
        <v>0</v>
      </c>
      <c r="M41" s="176" t="s">
        <v>490</v>
      </c>
      <c r="N41" s="176">
        <v>0</v>
      </c>
      <c r="O41" s="176" t="s">
        <v>490</v>
      </c>
      <c r="P41" s="176">
        <f t="shared" si="2"/>
        <v>0</v>
      </c>
      <c r="Q41" s="243">
        <f t="shared" si="3"/>
        <v>0</v>
      </c>
    </row>
    <row r="42" spans="1:17" ht="18.75" x14ac:dyDescent="0.25">
      <c r="A42" s="47" t="s">
        <v>151</v>
      </c>
      <c r="B42" s="177" t="s">
        <v>510</v>
      </c>
      <c r="C42" s="176">
        <f t="shared" si="6"/>
        <v>0</v>
      </c>
      <c r="D42" s="176">
        <v>0</v>
      </c>
      <c r="E42" s="176">
        <v>0</v>
      </c>
      <c r="F42" s="176">
        <v>0</v>
      </c>
      <c r="G42" s="176">
        <v>0</v>
      </c>
      <c r="H42" s="176">
        <v>0</v>
      </c>
      <c r="I42" s="176" t="s">
        <v>490</v>
      </c>
      <c r="J42" s="176">
        <v>0</v>
      </c>
      <c r="K42" s="176" t="s">
        <v>490</v>
      </c>
      <c r="L42" s="176">
        <v>0</v>
      </c>
      <c r="M42" s="176" t="s">
        <v>490</v>
      </c>
      <c r="N42" s="176">
        <v>0</v>
      </c>
      <c r="O42" s="176" t="s">
        <v>490</v>
      </c>
      <c r="P42" s="176">
        <f t="shared" si="2"/>
        <v>0</v>
      </c>
      <c r="Q42" s="243">
        <f t="shared" si="3"/>
        <v>0</v>
      </c>
    </row>
    <row r="43" spans="1:17" x14ac:dyDescent="0.25">
      <c r="A43" s="49" t="s">
        <v>61</v>
      </c>
      <c r="B43" s="48" t="s">
        <v>150</v>
      </c>
      <c r="C43" s="176"/>
      <c r="D43" s="176"/>
      <c r="E43" s="176"/>
      <c r="F43" s="176"/>
      <c r="G43" s="176"/>
      <c r="H43" s="176"/>
      <c r="I43" s="176"/>
      <c r="J43" s="176"/>
      <c r="K43" s="176"/>
      <c r="L43" s="176"/>
      <c r="M43" s="176"/>
      <c r="N43" s="176"/>
      <c r="O43" s="176"/>
      <c r="P43" s="176"/>
      <c r="Q43" s="243"/>
    </row>
    <row r="44" spans="1:17" x14ac:dyDescent="0.25">
      <c r="A44" s="47" t="s">
        <v>149</v>
      </c>
      <c r="B44" s="28" t="s">
        <v>148</v>
      </c>
      <c r="C44" s="176">
        <f>D44</f>
        <v>0</v>
      </c>
      <c r="D44" s="176">
        <v>0</v>
      </c>
      <c r="E44" s="176">
        <v>0</v>
      </c>
      <c r="F44" s="176">
        <v>0</v>
      </c>
      <c r="G44" s="176">
        <v>0</v>
      </c>
      <c r="H44" s="176">
        <v>0</v>
      </c>
      <c r="I44" s="176" t="s">
        <v>490</v>
      </c>
      <c r="J44" s="176">
        <v>0</v>
      </c>
      <c r="K44" s="176" t="s">
        <v>490</v>
      </c>
      <c r="L44" s="176">
        <v>0</v>
      </c>
      <c r="M44" s="176" t="s">
        <v>490</v>
      </c>
      <c r="N44" s="176">
        <v>0</v>
      </c>
      <c r="O44" s="176" t="s">
        <v>490</v>
      </c>
      <c r="P44" s="176">
        <f t="shared" si="2"/>
        <v>0</v>
      </c>
      <c r="Q44" s="243">
        <f t="shared" si="3"/>
        <v>0</v>
      </c>
    </row>
    <row r="45" spans="1:17" x14ac:dyDescent="0.25">
      <c r="A45" s="47" t="s">
        <v>147</v>
      </c>
      <c r="B45" s="28" t="s">
        <v>146</v>
      </c>
      <c r="C45" s="176" t="str">
        <f t="shared" ref="C45:C50" si="7">D45</f>
        <v>2*40</v>
      </c>
      <c r="D45" s="176" t="str">
        <f>D54</f>
        <v>2*40</v>
      </c>
      <c r="E45" s="176" t="str">
        <f>E54</f>
        <v>2*40</v>
      </c>
      <c r="F45" s="176" t="str">
        <f>F54</f>
        <v>2*40</v>
      </c>
      <c r="G45" s="176">
        <v>0</v>
      </c>
      <c r="H45" s="176">
        <v>0</v>
      </c>
      <c r="I45" s="176" t="s">
        <v>490</v>
      </c>
      <c r="J45" s="176">
        <v>0</v>
      </c>
      <c r="K45" s="176" t="s">
        <v>490</v>
      </c>
      <c r="L45" s="176" t="str">
        <f>P45</f>
        <v>2*40</v>
      </c>
      <c r="M45" s="176" t="s">
        <v>490</v>
      </c>
      <c r="N45" s="176" t="str">
        <f>Q45</f>
        <v>2*40</v>
      </c>
      <c r="O45" s="176" t="s">
        <v>490</v>
      </c>
      <c r="P45" s="176" t="str">
        <f>Q45</f>
        <v>2*40</v>
      </c>
      <c r="Q45" s="243" t="str">
        <f>F45</f>
        <v>2*40</v>
      </c>
    </row>
    <row r="46" spans="1:17" x14ac:dyDescent="0.25">
      <c r="A46" s="47" t="s">
        <v>145</v>
      </c>
      <c r="B46" s="28" t="s">
        <v>144</v>
      </c>
      <c r="C46" s="176">
        <f t="shared" si="7"/>
        <v>0</v>
      </c>
      <c r="D46" s="176">
        <v>0</v>
      </c>
      <c r="E46" s="176">
        <v>0</v>
      </c>
      <c r="F46" s="176">
        <v>0</v>
      </c>
      <c r="G46" s="176">
        <v>0</v>
      </c>
      <c r="H46" s="176">
        <v>0</v>
      </c>
      <c r="I46" s="176" t="s">
        <v>490</v>
      </c>
      <c r="J46" s="176">
        <v>0</v>
      </c>
      <c r="K46" s="176" t="s">
        <v>490</v>
      </c>
      <c r="L46" s="176">
        <v>0</v>
      </c>
      <c r="M46" s="176" t="s">
        <v>490</v>
      </c>
      <c r="N46" s="176">
        <v>0</v>
      </c>
      <c r="O46" s="176" t="s">
        <v>490</v>
      </c>
      <c r="P46" s="176">
        <f t="shared" si="2"/>
        <v>0</v>
      </c>
      <c r="Q46" s="243">
        <f t="shared" si="3"/>
        <v>0</v>
      </c>
    </row>
    <row r="47" spans="1:17" ht="31.5" x14ac:dyDescent="0.25">
      <c r="A47" s="47" t="s">
        <v>143</v>
      </c>
      <c r="B47" s="28" t="s">
        <v>142</v>
      </c>
      <c r="C47" s="176">
        <f t="shared" si="7"/>
        <v>0</v>
      </c>
      <c r="D47" s="176">
        <v>0</v>
      </c>
      <c r="E47" s="176">
        <v>0</v>
      </c>
      <c r="F47" s="176">
        <v>0</v>
      </c>
      <c r="G47" s="176">
        <v>0</v>
      </c>
      <c r="H47" s="176">
        <v>0</v>
      </c>
      <c r="I47" s="176" t="s">
        <v>490</v>
      </c>
      <c r="J47" s="176">
        <v>0</v>
      </c>
      <c r="K47" s="176" t="s">
        <v>490</v>
      </c>
      <c r="L47" s="176">
        <v>0</v>
      </c>
      <c r="M47" s="176" t="s">
        <v>490</v>
      </c>
      <c r="N47" s="176">
        <v>0</v>
      </c>
      <c r="O47" s="176" t="s">
        <v>490</v>
      </c>
      <c r="P47" s="176">
        <f t="shared" si="2"/>
        <v>0</v>
      </c>
      <c r="Q47" s="243">
        <f t="shared" si="3"/>
        <v>0</v>
      </c>
    </row>
    <row r="48" spans="1:17" ht="31.5" x14ac:dyDescent="0.25">
      <c r="A48" s="47" t="s">
        <v>141</v>
      </c>
      <c r="B48" s="28" t="s">
        <v>140</v>
      </c>
      <c r="C48" s="176">
        <f t="shared" si="7"/>
        <v>0</v>
      </c>
      <c r="D48" s="176">
        <v>0</v>
      </c>
      <c r="E48" s="176">
        <v>0</v>
      </c>
      <c r="F48" s="176">
        <v>0</v>
      </c>
      <c r="G48" s="176">
        <v>0</v>
      </c>
      <c r="H48" s="176">
        <v>0</v>
      </c>
      <c r="I48" s="176" t="s">
        <v>490</v>
      </c>
      <c r="J48" s="176">
        <v>0</v>
      </c>
      <c r="K48" s="176" t="s">
        <v>490</v>
      </c>
      <c r="L48" s="176">
        <v>0</v>
      </c>
      <c r="M48" s="176" t="s">
        <v>490</v>
      </c>
      <c r="N48" s="176">
        <v>0</v>
      </c>
      <c r="O48" s="176" t="s">
        <v>490</v>
      </c>
      <c r="P48" s="176">
        <f t="shared" si="2"/>
        <v>0</v>
      </c>
      <c r="Q48" s="243">
        <f t="shared" si="3"/>
        <v>0</v>
      </c>
    </row>
    <row r="49" spans="1:17" x14ac:dyDescent="0.25">
      <c r="A49" s="47" t="s">
        <v>139</v>
      </c>
      <c r="B49" s="28" t="s">
        <v>138</v>
      </c>
      <c r="C49" s="176">
        <f t="shared" si="7"/>
        <v>0</v>
      </c>
      <c r="D49" s="176">
        <v>0</v>
      </c>
      <c r="E49" s="176">
        <v>0</v>
      </c>
      <c r="F49" s="176">
        <v>0</v>
      </c>
      <c r="G49" s="176">
        <v>0</v>
      </c>
      <c r="H49" s="176">
        <v>0</v>
      </c>
      <c r="I49" s="176" t="s">
        <v>490</v>
      </c>
      <c r="J49" s="176">
        <v>0</v>
      </c>
      <c r="K49" s="176" t="s">
        <v>490</v>
      </c>
      <c r="L49" s="176">
        <v>0</v>
      </c>
      <c r="M49" s="176" t="s">
        <v>490</v>
      </c>
      <c r="N49" s="176">
        <v>0</v>
      </c>
      <c r="O49" s="176" t="s">
        <v>490</v>
      </c>
      <c r="P49" s="176">
        <f t="shared" si="2"/>
        <v>0</v>
      </c>
      <c r="Q49" s="243">
        <f t="shared" si="3"/>
        <v>0</v>
      </c>
    </row>
    <row r="50" spans="1:17" ht="18.75" x14ac:dyDescent="0.25">
      <c r="A50" s="47" t="s">
        <v>137</v>
      </c>
      <c r="B50" s="177" t="s">
        <v>510</v>
      </c>
      <c r="C50" s="176">
        <f t="shared" si="7"/>
        <v>0</v>
      </c>
      <c r="D50" s="176">
        <v>0</v>
      </c>
      <c r="E50" s="176">
        <v>0</v>
      </c>
      <c r="F50" s="176">
        <v>0</v>
      </c>
      <c r="G50" s="176">
        <v>0</v>
      </c>
      <c r="H50" s="176">
        <v>0</v>
      </c>
      <c r="I50" s="176" t="s">
        <v>490</v>
      </c>
      <c r="J50" s="176">
        <v>0</v>
      </c>
      <c r="K50" s="176" t="s">
        <v>490</v>
      </c>
      <c r="L50" s="176">
        <v>0</v>
      </c>
      <c r="M50" s="176" t="s">
        <v>490</v>
      </c>
      <c r="N50" s="176">
        <v>0</v>
      </c>
      <c r="O50" s="176" t="s">
        <v>490</v>
      </c>
      <c r="P50" s="176">
        <f t="shared" si="2"/>
        <v>0</v>
      </c>
      <c r="Q50" s="243">
        <f t="shared" si="3"/>
        <v>0</v>
      </c>
    </row>
    <row r="51" spans="1:17" ht="35.25" customHeight="1" x14ac:dyDescent="0.25">
      <c r="A51" s="49" t="s">
        <v>59</v>
      </c>
      <c r="B51" s="48" t="s">
        <v>136</v>
      </c>
      <c r="C51" s="176"/>
      <c r="D51" s="176"/>
      <c r="E51" s="176"/>
      <c r="F51" s="176"/>
      <c r="G51" s="176"/>
      <c r="H51" s="176"/>
      <c r="I51" s="176"/>
      <c r="J51" s="176"/>
      <c r="K51" s="176"/>
      <c r="L51" s="176"/>
      <c r="M51" s="176"/>
      <c r="N51" s="176"/>
      <c r="O51" s="176"/>
      <c r="P51" s="176"/>
      <c r="Q51" s="243"/>
    </row>
    <row r="52" spans="1:17" x14ac:dyDescent="0.25">
      <c r="A52" s="47" t="s">
        <v>135</v>
      </c>
      <c r="B52" s="28" t="s">
        <v>134</v>
      </c>
      <c r="C52" s="176">
        <f>D52</f>
        <v>173.77278813559323</v>
      </c>
      <c r="D52" s="176">
        <f>D30</f>
        <v>173.77278813559323</v>
      </c>
      <c r="E52" s="176">
        <f>D52</f>
        <v>173.77278813559323</v>
      </c>
      <c r="F52" s="176">
        <f>E52</f>
        <v>173.77278813559323</v>
      </c>
      <c r="G52" s="176">
        <v>0</v>
      </c>
      <c r="H52" s="176">
        <v>0</v>
      </c>
      <c r="I52" s="176" t="s">
        <v>490</v>
      </c>
      <c r="J52" s="176">
        <v>0</v>
      </c>
      <c r="K52" s="176" t="s">
        <v>490</v>
      </c>
      <c r="L52" s="176">
        <f>N52</f>
        <v>173.77278813559323</v>
      </c>
      <c r="M52" s="176" t="s">
        <v>490</v>
      </c>
      <c r="N52" s="176">
        <f>F52</f>
        <v>173.77278813559323</v>
      </c>
      <c r="O52" s="176" t="s">
        <v>490</v>
      </c>
      <c r="P52" s="176">
        <f>Q52</f>
        <v>173.77278813559323</v>
      </c>
      <c r="Q52" s="243">
        <f t="shared" si="3"/>
        <v>173.77278813559323</v>
      </c>
    </row>
    <row r="53" spans="1:17" x14ac:dyDescent="0.25">
      <c r="A53" s="47" t="s">
        <v>133</v>
      </c>
      <c r="B53" s="28" t="s">
        <v>127</v>
      </c>
      <c r="C53" s="176">
        <f t="shared" ref="C53:C57" si="8">D53</f>
        <v>0</v>
      </c>
      <c r="D53" s="176">
        <v>0</v>
      </c>
      <c r="E53" s="176">
        <v>0</v>
      </c>
      <c r="F53" s="176">
        <v>0</v>
      </c>
      <c r="G53" s="176">
        <v>0</v>
      </c>
      <c r="H53" s="176">
        <v>0</v>
      </c>
      <c r="I53" s="176" t="s">
        <v>490</v>
      </c>
      <c r="J53" s="176">
        <v>0</v>
      </c>
      <c r="K53" s="176" t="s">
        <v>490</v>
      </c>
      <c r="L53" s="176">
        <v>0</v>
      </c>
      <c r="M53" s="176" t="s">
        <v>490</v>
      </c>
      <c r="N53" s="176">
        <v>0</v>
      </c>
      <c r="O53" s="176" t="s">
        <v>490</v>
      </c>
      <c r="P53" s="176">
        <f t="shared" si="2"/>
        <v>0</v>
      </c>
      <c r="Q53" s="243">
        <f t="shared" si="3"/>
        <v>0</v>
      </c>
    </row>
    <row r="54" spans="1:17" x14ac:dyDescent="0.25">
      <c r="A54" s="47" t="s">
        <v>132</v>
      </c>
      <c r="B54" s="177" t="s">
        <v>126</v>
      </c>
      <c r="C54" s="176" t="str">
        <f t="shared" si="8"/>
        <v>2*40</v>
      </c>
      <c r="D54" s="176" t="s">
        <v>512</v>
      </c>
      <c r="E54" s="176" t="str">
        <f>D54</f>
        <v>2*40</v>
      </c>
      <c r="F54" s="176" t="str">
        <f>E54</f>
        <v>2*40</v>
      </c>
      <c r="G54" s="176">
        <v>0</v>
      </c>
      <c r="H54" s="176">
        <v>0</v>
      </c>
      <c r="I54" s="176" t="s">
        <v>490</v>
      </c>
      <c r="J54" s="176">
        <v>0</v>
      </c>
      <c r="K54" s="176" t="s">
        <v>490</v>
      </c>
      <c r="L54" s="176" t="str">
        <f>N54</f>
        <v>2*40</v>
      </c>
      <c r="M54" s="176" t="s">
        <v>490</v>
      </c>
      <c r="N54" s="176" t="str">
        <f>F54</f>
        <v>2*40</v>
      </c>
      <c r="O54" s="176" t="s">
        <v>490</v>
      </c>
      <c r="P54" s="176" t="str">
        <f>Q54</f>
        <v>2*40</v>
      </c>
      <c r="Q54" s="243" t="str">
        <f>N54</f>
        <v>2*40</v>
      </c>
    </row>
    <row r="55" spans="1:17" x14ac:dyDescent="0.25">
      <c r="A55" s="47" t="s">
        <v>131</v>
      </c>
      <c r="B55" s="177" t="s">
        <v>125</v>
      </c>
      <c r="C55" s="176">
        <f t="shared" si="8"/>
        <v>0</v>
      </c>
      <c r="D55" s="176">
        <v>0</v>
      </c>
      <c r="E55" s="176">
        <v>0</v>
      </c>
      <c r="F55" s="176">
        <v>0</v>
      </c>
      <c r="G55" s="176">
        <v>0</v>
      </c>
      <c r="H55" s="176">
        <v>0</v>
      </c>
      <c r="I55" s="176" t="s">
        <v>490</v>
      </c>
      <c r="J55" s="176">
        <v>0</v>
      </c>
      <c r="K55" s="176" t="s">
        <v>490</v>
      </c>
      <c r="L55" s="176">
        <v>0</v>
      </c>
      <c r="M55" s="176" t="s">
        <v>490</v>
      </c>
      <c r="N55" s="176">
        <v>0</v>
      </c>
      <c r="O55" s="176" t="s">
        <v>490</v>
      </c>
      <c r="P55" s="176">
        <f t="shared" si="2"/>
        <v>0</v>
      </c>
      <c r="Q55" s="243">
        <f t="shared" si="3"/>
        <v>0</v>
      </c>
    </row>
    <row r="56" spans="1:17" x14ac:dyDescent="0.25">
      <c r="A56" s="47" t="s">
        <v>130</v>
      </c>
      <c r="B56" s="177" t="s">
        <v>124</v>
      </c>
      <c r="C56" s="176">
        <f t="shared" si="8"/>
        <v>0</v>
      </c>
      <c r="D56" s="176">
        <v>0</v>
      </c>
      <c r="E56" s="176">
        <v>0</v>
      </c>
      <c r="F56" s="176">
        <v>0</v>
      </c>
      <c r="G56" s="176">
        <v>0</v>
      </c>
      <c r="H56" s="176">
        <v>0</v>
      </c>
      <c r="I56" s="176" t="s">
        <v>490</v>
      </c>
      <c r="J56" s="176">
        <v>0</v>
      </c>
      <c r="K56" s="176" t="s">
        <v>490</v>
      </c>
      <c r="L56" s="176">
        <v>0</v>
      </c>
      <c r="M56" s="176" t="s">
        <v>490</v>
      </c>
      <c r="N56" s="176">
        <v>0</v>
      </c>
      <c r="O56" s="176" t="s">
        <v>490</v>
      </c>
      <c r="P56" s="176">
        <f t="shared" si="2"/>
        <v>0</v>
      </c>
      <c r="Q56" s="243">
        <f t="shared" si="3"/>
        <v>0</v>
      </c>
    </row>
    <row r="57" spans="1:17" ht="18.75" x14ac:dyDescent="0.25">
      <c r="A57" s="47" t="s">
        <v>129</v>
      </c>
      <c r="B57" s="177" t="s">
        <v>511</v>
      </c>
      <c r="C57" s="176">
        <f t="shared" si="8"/>
        <v>0</v>
      </c>
      <c r="D57" s="176">
        <v>0</v>
      </c>
      <c r="E57" s="176">
        <v>0</v>
      </c>
      <c r="F57" s="176">
        <v>0</v>
      </c>
      <c r="G57" s="176">
        <v>0</v>
      </c>
      <c r="H57" s="176">
        <v>0</v>
      </c>
      <c r="I57" s="176" t="s">
        <v>490</v>
      </c>
      <c r="J57" s="176">
        <v>0</v>
      </c>
      <c r="K57" s="176" t="s">
        <v>490</v>
      </c>
      <c r="L57" s="176">
        <v>0</v>
      </c>
      <c r="M57" s="176" t="s">
        <v>490</v>
      </c>
      <c r="N57" s="176">
        <v>0</v>
      </c>
      <c r="O57" s="176" t="s">
        <v>490</v>
      </c>
      <c r="P57" s="176">
        <f t="shared" si="2"/>
        <v>0</v>
      </c>
      <c r="Q57" s="243">
        <f t="shared" si="3"/>
        <v>0</v>
      </c>
    </row>
    <row r="58" spans="1:17" ht="36.75" customHeight="1" x14ac:dyDescent="0.25">
      <c r="A58" s="49" t="s">
        <v>58</v>
      </c>
      <c r="B58" s="178" t="s">
        <v>228</v>
      </c>
      <c r="C58" s="176"/>
      <c r="D58" s="176"/>
      <c r="E58" s="176"/>
      <c r="F58" s="176"/>
      <c r="G58" s="176"/>
      <c r="H58" s="176"/>
      <c r="I58" s="176"/>
      <c r="J58" s="176"/>
      <c r="K58" s="176"/>
      <c r="L58" s="176"/>
      <c r="M58" s="176"/>
      <c r="N58" s="176"/>
      <c r="O58" s="176"/>
      <c r="P58" s="176"/>
      <c r="Q58" s="243"/>
    </row>
    <row r="59" spans="1:17" x14ac:dyDescent="0.25">
      <c r="A59" s="49" t="s">
        <v>56</v>
      </c>
      <c r="B59" s="48" t="s">
        <v>128</v>
      </c>
      <c r="C59" s="176">
        <f>D59</f>
        <v>0</v>
      </c>
      <c r="D59" s="176">
        <v>0</v>
      </c>
      <c r="E59" s="176">
        <v>0</v>
      </c>
      <c r="F59" s="176">
        <v>0</v>
      </c>
      <c r="G59" s="176">
        <v>0</v>
      </c>
      <c r="H59" s="176">
        <v>0</v>
      </c>
      <c r="I59" s="176" t="s">
        <v>490</v>
      </c>
      <c r="J59" s="176">
        <v>0</v>
      </c>
      <c r="K59" s="176" t="s">
        <v>490</v>
      </c>
      <c r="L59" s="176">
        <v>0</v>
      </c>
      <c r="M59" s="176" t="s">
        <v>490</v>
      </c>
      <c r="N59" s="176">
        <v>0</v>
      </c>
      <c r="O59" s="176" t="s">
        <v>490</v>
      </c>
      <c r="P59" s="176">
        <f t="shared" si="2"/>
        <v>0</v>
      </c>
      <c r="Q59" s="243">
        <f t="shared" si="3"/>
        <v>0</v>
      </c>
    </row>
    <row r="60" spans="1:17" x14ac:dyDescent="0.25">
      <c r="A60" s="47" t="s">
        <v>222</v>
      </c>
      <c r="B60" s="179" t="s">
        <v>148</v>
      </c>
      <c r="C60" s="176">
        <f t="shared" ref="C60:C64" si="9">D60</f>
        <v>0</v>
      </c>
      <c r="D60" s="176">
        <v>0</v>
      </c>
      <c r="E60" s="176">
        <v>0</v>
      </c>
      <c r="F60" s="176">
        <v>0</v>
      </c>
      <c r="G60" s="176">
        <v>0</v>
      </c>
      <c r="H60" s="176">
        <v>0</v>
      </c>
      <c r="I60" s="176" t="s">
        <v>490</v>
      </c>
      <c r="J60" s="176">
        <v>0</v>
      </c>
      <c r="K60" s="176" t="s">
        <v>490</v>
      </c>
      <c r="L60" s="176">
        <v>0</v>
      </c>
      <c r="M60" s="176" t="s">
        <v>490</v>
      </c>
      <c r="N60" s="176">
        <v>0</v>
      </c>
      <c r="O60" s="176" t="s">
        <v>490</v>
      </c>
      <c r="P60" s="176">
        <f t="shared" si="2"/>
        <v>0</v>
      </c>
      <c r="Q60" s="243">
        <f t="shared" si="3"/>
        <v>0</v>
      </c>
    </row>
    <row r="61" spans="1:17" x14ac:dyDescent="0.25">
      <c r="A61" s="47" t="s">
        <v>223</v>
      </c>
      <c r="B61" s="179" t="s">
        <v>146</v>
      </c>
      <c r="C61" s="176">
        <f t="shared" si="9"/>
        <v>0</v>
      </c>
      <c r="D61" s="176">
        <v>0</v>
      </c>
      <c r="E61" s="176">
        <v>0</v>
      </c>
      <c r="F61" s="176">
        <v>0</v>
      </c>
      <c r="G61" s="176">
        <v>0</v>
      </c>
      <c r="H61" s="176">
        <v>0</v>
      </c>
      <c r="I61" s="176" t="s">
        <v>490</v>
      </c>
      <c r="J61" s="176">
        <v>0</v>
      </c>
      <c r="K61" s="176" t="s">
        <v>490</v>
      </c>
      <c r="L61" s="176">
        <v>0</v>
      </c>
      <c r="M61" s="176" t="s">
        <v>490</v>
      </c>
      <c r="N61" s="176">
        <v>0</v>
      </c>
      <c r="O61" s="176" t="s">
        <v>490</v>
      </c>
      <c r="P61" s="176">
        <f t="shared" si="2"/>
        <v>0</v>
      </c>
      <c r="Q61" s="243">
        <f t="shared" si="3"/>
        <v>0</v>
      </c>
    </row>
    <row r="62" spans="1:17" x14ac:dyDescent="0.25">
      <c r="A62" s="47" t="s">
        <v>224</v>
      </c>
      <c r="B62" s="179" t="s">
        <v>144</v>
      </c>
      <c r="C62" s="176">
        <f t="shared" si="9"/>
        <v>0</v>
      </c>
      <c r="D62" s="176">
        <v>0</v>
      </c>
      <c r="E62" s="176">
        <v>0</v>
      </c>
      <c r="F62" s="176">
        <v>0</v>
      </c>
      <c r="G62" s="176">
        <v>0</v>
      </c>
      <c r="H62" s="176">
        <v>0</v>
      </c>
      <c r="I62" s="176" t="s">
        <v>490</v>
      </c>
      <c r="J62" s="176">
        <v>0</v>
      </c>
      <c r="K62" s="176" t="s">
        <v>490</v>
      </c>
      <c r="L62" s="176">
        <v>0</v>
      </c>
      <c r="M62" s="176" t="s">
        <v>490</v>
      </c>
      <c r="N62" s="176">
        <v>0</v>
      </c>
      <c r="O62" s="176" t="s">
        <v>490</v>
      </c>
      <c r="P62" s="176">
        <f t="shared" si="2"/>
        <v>0</v>
      </c>
      <c r="Q62" s="243">
        <f t="shared" si="3"/>
        <v>0</v>
      </c>
    </row>
    <row r="63" spans="1:17" x14ac:dyDescent="0.25">
      <c r="A63" s="47" t="s">
        <v>225</v>
      </c>
      <c r="B63" s="179" t="s">
        <v>227</v>
      </c>
      <c r="C63" s="176">
        <f t="shared" si="9"/>
        <v>0</v>
      </c>
      <c r="D63" s="176">
        <v>0</v>
      </c>
      <c r="E63" s="176">
        <v>0</v>
      </c>
      <c r="F63" s="176">
        <v>0</v>
      </c>
      <c r="G63" s="176">
        <v>0</v>
      </c>
      <c r="H63" s="176">
        <v>0</v>
      </c>
      <c r="I63" s="176" t="s">
        <v>490</v>
      </c>
      <c r="J63" s="176">
        <v>0</v>
      </c>
      <c r="K63" s="176" t="s">
        <v>490</v>
      </c>
      <c r="L63" s="176">
        <v>0</v>
      </c>
      <c r="M63" s="176" t="s">
        <v>490</v>
      </c>
      <c r="N63" s="176">
        <v>0</v>
      </c>
      <c r="O63" s="176" t="s">
        <v>490</v>
      </c>
      <c r="P63" s="176">
        <f t="shared" si="2"/>
        <v>0</v>
      </c>
      <c r="Q63" s="243">
        <f t="shared" si="3"/>
        <v>0</v>
      </c>
    </row>
    <row r="64" spans="1:17" ht="18.75" x14ac:dyDescent="0.25">
      <c r="A64" s="47" t="s">
        <v>226</v>
      </c>
      <c r="B64" s="177" t="s">
        <v>511</v>
      </c>
      <c r="C64" s="176">
        <f t="shared" si="9"/>
        <v>0</v>
      </c>
      <c r="D64" s="176">
        <v>0</v>
      </c>
      <c r="E64" s="176">
        <v>0</v>
      </c>
      <c r="F64" s="176">
        <v>0</v>
      </c>
      <c r="G64" s="176">
        <v>0</v>
      </c>
      <c r="H64" s="176">
        <v>0</v>
      </c>
      <c r="I64" s="176" t="s">
        <v>490</v>
      </c>
      <c r="J64" s="176">
        <v>0</v>
      </c>
      <c r="K64" s="176" t="s">
        <v>490</v>
      </c>
      <c r="L64" s="176">
        <v>0</v>
      </c>
      <c r="M64" s="176" t="s">
        <v>490</v>
      </c>
      <c r="N64" s="176">
        <v>0</v>
      </c>
      <c r="O64" s="176" t="s">
        <v>490</v>
      </c>
      <c r="P64" s="176">
        <f t="shared" si="2"/>
        <v>0</v>
      </c>
      <c r="Q64" s="243">
        <f t="shared" si="3"/>
        <v>0</v>
      </c>
    </row>
    <row r="65" spans="1:16" x14ac:dyDescent="0.25">
      <c r="A65" s="45"/>
      <c r="B65" s="46"/>
      <c r="C65" s="46"/>
      <c r="D65" s="46"/>
      <c r="E65" s="46"/>
      <c r="F65" s="46"/>
      <c r="G65" s="46"/>
      <c r="H65" s="46"/>
      <c r="I65" s="46"/>
      <c r="J65" s="46"/>
      <c r="K65" s="46"/>
      <c r="L65" s="45"/>
      <c r="M65" s="45"/>
    </row>
    <row r="66" spans="1:16" ht="54" customHeight="1" x14ac:dyDescent="0.25">
      <c r="B66" s="419"/>
      <c r="C66" s="419"/>
      <c r="D66" s="419"/>
      <c r="E66" s="419"/>
      <c r="F66" s="419"/>
      <c r="G66" s="419"/>
      <c r="H66" s="419"/>
      <c r="I66" s="419"/>
      <c r="J66" s="213"/>
      <c r="K66" s="213"/>
      <c r="L66" s="44"/>
      <c r="M66" s="44"/>
      <c r="N66" s="44"/>
      <c r="O66" s="44"/>
      <c r="P66" s="44"/>
    </row>
    <row r="68" spans="1:16" ht="50.25" customHeight="1" x14ac:dyDescent="0.25">
      <c r="B68" s="420"/>
      <c r="C68" s="420"/>
      <c r="D68" s="420"/>
      <c r="E68" s="420"/>
      <c r="F68" s="420"/>
      <c r="G68" s="420"/>
      <c r="H68" s="420"/>
      <c r="I68" s="420"/>
      <c r="J68" s="214"/>
      <c r="K68" s="214"/>
    </row>
    <row r="70" spans="1:16" ht="36.75" customHeight="1" x14ac:dyDescent="0.25">
      <c r="B70" s="419"/>
      <c r="C70" s="419"/>
      <c r="D70" s="419"/>
      <c r="E70" s="419"/>
      <c r="F70" s="419"/>
      <c r="G70" s="419"/>
      <c r="H70" s="419"/>
      <c r="I70" s="419"/>
      <c r="J70" s="213"/>
      <c r="K70" s="213"/>
    </row>
    <row r="71" spans="1:16" x14ac:dyDescent="0.25">
      <c r="B71" s="43"/>
      <c r="C71" s="43"/>
      <c r="D71" s="43"/>
      <c r="E71" s="43"/>
      <c r="F71" s="43"/>
      <c r="N71" s="42"/>
    </row>
    <row r="72" spans="1:16" ht="51" customHeight="1" x14ac:dyDescent="0.25">
      <c r="B72" s="419"/>
      <c r="C72" s="419"/>
      <c r="D72" s="419"/>
      <c r="E72" s="419"/>
      <c r="F72" s="419"/>
      <c r="G72" s="419"/>
      <c r="H72" s="419"/>
      <c r="I72" s="419"/>
      <c r="J72" s="213"/>
      <c r="K72" s="213"/>
      <c r="N72" s="42"/>
    </row>
    <row r="73" spans="1:16" ht="32.25" customHeight="1" x14ac:dyDescent="0.25">
      <c r="B73" s="420"/>
      <c r="C73" s="420"/>
      <c r="D73" s="420"/>
      <c r="E73" s="420"/>
      <c r="F73" s="420"/>
      <c r="G73" s="420"/>
      <c r="H73" s="420"/>
      <c r="I73" s="420"/>
      <c r="J73" s="214"/>
      <c r="K73" s="214"/>
    </row>
    <row r="74" spans="1:16" ht="51.75" customHeight="1" x14ac:dyDescent="0.25">
      <c r="B74" s="419"/>
      <c r="C74" s="419"/>
      <c r="D74" s="419"/>
      <c r="E74" s="419"/>
      <c r="F74" s="419"/>
      <c r="G74" s="419"/>
      <c r="H74" s="419"/>
      <c r="I74" s="419"/>
      <c r="J74" s="213"/>
      <c r="K74" s="213"/>
    </row>
    <row r="75" spans="1:16" ht="21.75" customHeight="1" x14ac:dyDescent="0.25">
      <c r="B75" s="417"/>
      <c r="C75" s="417"/>
      <c r="D75" s="417"/>
      <c r="E75" s="417"/>
      <c r="F75" s="417"/>
      <c r="G75" s="417"/>
      <c r="H75" s="417"/>
      <c r="I75" s="417"/>
      <c r="J75" s="211"/>
      <c r="K75" s="211"/>
      <c r="L75" s="41"/>
      <c r="M75" s="41"/>
    </row>
    <row r="76" spans="1:16" ht="23.25" customHeight="1" x14ac:dyDescent="0.25">
      <c r="B76" s="41"/>
      <c r="C76" s="41"/>
      <c r="D76" s="41"/>
      <c r="E76" s="41"/>
      <c r="F76" s="41"/>
    </row>
    <row r="77" spans="1:16" ht="18.75" customHeight="1" x14ac:dyDescent="0.25">
      <c r="B77" s="418"/>
      <c r="C77" s="418"/>
      <c r="D77" s="418"/>
      <c r="E77" s="418"/>
      <c r="F77" s="418"/>
      <c r="G77" s="418"/>
      <c r="H77" s="418"/>
      <c r="I77" s="418"/>
      <c r="J77" s="212"/>
      <c r="K77" s="212"/>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S32" zoomScale="75" zoomScaleSheetLayoutView="75" workbookViewId="0">
      <selection activeCell="AV35" sqref="AV3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16.42578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26" t="s">
        <v>68</v>
      </c>
    </row>
    <row r="2" spans="1:48" ht="18.75" x14ac:dyDescent="0.3">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3" t="s">
        <v>10</v>
      </c>
    </row>
    <row r="3" spans="1:48" ht="18.75" x14ac:dyDescent="0.3">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3" t="s">
        <v>67</v>
      </c>
    </row>
    <row r="4" spans="1:48" ht="18.75" x14ac:dyDescent="0.3">
      <c r="A4" s="180"/>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3"/>
    </row>
    <row r="5" spans="1:48" ht="18.75" customHeight="1" x14ac:dyDescent="0.25">
      <c r="A5" s="272" t="s">
        <v>516</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3"/>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АО "Дальневосточная энергетическая управляющая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G_3101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Реконструкция ПС 220 кВ НПС-13 с увеличением установленной мощности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9"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9"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9" s="19"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9" s="19" customFormat="1" x14ac:dyDescent="0.25">
      <c r="A21" s="423" t="s">
        <v>437</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19" customFormat="1" ht="58.5" customHeight="1" x14ac:dyDescent="0.25">
      <c r="A22" s="424" t="s">
        <v>52</v>
      </c>
      <c r="B22" s="427" t="s">
        <v>24</v>
      </c>
      <c r="C22" s="424" t="s">
        <v>51</v>
      </c>
      <c r="D22" s="424" t="s">
        <v>50</v>
      </c>
      <c r="E22" s="430" t="s">
        <v>445</v>
      </c>
      <c r="F22" s="431"/>
      <c r="G22" s="431"/>
      <c r="H22" s="431"/>
      <c r="I22" s="431"/>
      <c r="J22" s="431"/>
      <c r="K22" s="431"/>
      <c r="L22" s="432"/>
      <c r="M22" s="424" t="s">
        <v>49</v>
      </c>
      <c r="N22" s="424" t="s">
        <v>48</v>
      </c>
      <c r="O22" s="424" t="s">
        <v>47</v>
      </c>
      <c r="P22" s="433" t="s">
        <v>231</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9" s="19" customFormat="1" ht="64.5" customHeight="1" x14ac:dyDescent="0.25">
      <c r="A23" s="425"/>
      <c r="B23" s="428"/>
      <c r="C23" s="425"/>
      <c r="D23" s="425"/>
      <c r="E23" s="439" t="s">
        <v>23</v>
      </c>
      <c r="F23" s="441" t="s">
        <v>127</v>
      </c>
      <c r="G23" s="441" t="s">
        <v>126</v>
      </c>
      <c r="H23" s="441" t="s">
        <v>125</v>
      </c>
      <c r="I23" s="445" t="s">
        <v>359</v>
      </c>
      <c r="J23" s="445" t="s">
        <v>360</v>
      </c>
      <c r="K23" s="445" t="s">
        <v>361</v>
      </c>
      <c r="L23" s="441" t="s">
        <v>76</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9" s="19"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81" t="s">
        <v>13</v>
      </c>
      <c r="AG24" s="181" t="s">
        <v>12</v>
      </c>
      <c r="AH24" s="182" t="s">
        <v>2</v>
      </c>
      <c r="AI24" s="182" t="s">
        <v>11</v>
      </c>
      <c r="AJ24" s="426"/>
      <c r="AK24" s="426"/>
      <c r="AL24" s="426"/>
      <c r="AM24" s="426"/>
      <c r="AN24" s="426"/>
      <c r="AO24" s="426"/>
      <c r="AP24" s="426"/>
      <c r="AQ24" s="436"/>
      <c r="AR24" s="433"/>
      <c r="AS24" s="433"/>
      <c r="AT24" s="433"/>
      <c r="AU24" s="433"/>
      <c r="AV24" s="438"/>
    </row>
    <row r="25" spans="1:49" s="18"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9" s="18" customFormat="1" ht="108" customHeight="1" x14ac:dyDescent="0.2">
      <c r="A26" s="184">
        <v>1</v>
      </c>
      <c r="B26" s="185" t="s">
        <v>453</v>
      </c>
      <c r="C26" s="186" t="s">
        <v>454</v>
      </c>
      <c r="D26" s="251">
        <v>43070</v>
      </c>
      <c r="E26" s="184"/>
      <c r="F26" s="184"/>
      <c r="G26" s="184"/>
      <c r="H26" s="184"/>
      <c r="I26" s="184"/>
      <c r="J26" s="184"/>
      <c r="K26" s="184"/>
      <c r="L26" s="184"/>
      <c r="M26" s="185" t="s">
        <v>456</v>
      </c>
      <c r="N26" s="186" t="s">
        <v>455</v>
      </c>
      <c r="O26" s="185" t="s">
        <v>453</v>
      </c>
      <c r="P26" s="187">
        <v>20000</v>
      </c>
      <c r="Q26" s="186" t="s">
        <v>457</v>
      </c>
      <c r="R26" s="188">
        <v>20000</v>
      </c>
      <c r="S26" s="186" t="s">
        <v>465</v>
      </c>
      <c r="T26" s="186" t="s">
        <v>465</v>
      </c>
      <c r="U26" s="189">
        <v>9</v>
      </c>
      <c r="V26" s="186">
        <v>9</v>
      </c>
      <c r="W26" s="188" t="s">
        <v>458</v>
      </c>
      <c r="X26" s="188">
        <v>13900</v>
      </c>
      <c r="Y26" s="190"/>
      <c r="Z26" s="191">
        <v>1</v>
      </c>
      <c r="AA26" s="188">
        <v>5900</v>
      </c>
      <c r="AB26" s="188">
        <v>6016.9490999999998</v>
      </c>
      <c r="AC26" s="188" t="s">
        <v>459</v>
      </c>
      <c r="AD26" s="188">
        <v>7099.9998999999998</v>
      </c>
      <c r="AE26" s="189"/>
      <c r="AF26" s="186">
        <v>1443</v>
      </c>
      <c r="AG26" s="190" t="s">
        <v>460</v>
      </c>
      <c r="AH26" s="190" t="s">
        <v>461</v>
      </c>
      <c r="AI26" s="190" t="s">
        <v>462</v>
      </c>
      <c r="AJ26" s="190" t="s">
        <v>463</v>
      </c>
      <c r="AK26" s="186" t="s">
        <v>464</v>
      </c>
      <c r="AL26" s="192"/>
      <c r="AM26" s="186"/>
      <c r="AN26" s="190"/>
      <c r="AO26" s="186"/>
      <c r="AP26" s="190"/>
      <c r="AQ26" s="190"/>
      <c r="AR26" s="190"/>
      <c r="AS26" s="190"/>
      <c r="AT26" s="190"/>
      <c r="AU26" s="186"/>
      <c r="AV26" s="186"/>
      <c r="AW26" s="145"/>
    </row>
    <row r="27" spans="1:49" x14ac:dyDescent="0.25">
      <c r="A27" s="193">
        <v>1.1000000000000001</v>
      </c>
      <c r="B27" s="194"/>
      <c r="C27" s="194"/>
      <c r="D27" s="194"/>
      <c r="E27" s="194"/>
      <c r="F27" s="194"/>
      <c r="G27" s="194"/>
      <c r="H27" s="194"/>
      <c r="I27" s="194"/>
      <c r="J27" s="194"/>
      <c r="K27" s="194"/>
      <c r="L27" s="194"/>
      <c r="M27" s="194"/>
      <c r="N27" s="194"/>
      <c r="O27" s="194"/>
      <c r="P27" s="194"/>
      <c r="Q27" s="194"/>
      <c r="R27" s="194"/>
      <c r="S27" s="194"/>
      <c r="T27" s="194"/>
      <c r="U27" s="194"/>
      <c r="V27" s="194"/>
      <c r="W27" s="195" t="s">
        <v>466</v>
      </c>
      <c r="X27" s="196">
        <v>7624.7417999999998</v>
      </c>
      <c r="Y27" s="194"/>
      <c r="Z27" s="194"/>
      <c r="AA27" s="196">
        <v>6099.7933999999996</v>
      </c>
      <c r="AB27" s="194"/>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9" ht="33.75" x14ac:dyDescent="0.25">
      <c r="A28" s="193">
        <v>1.2</v>
      </c>
      <c r="B28" s="194"/>
      <c r="C28" s="194"/>
      <c r="D28" s="194"/>
      <c r="E28" s="194"/>
      <c r="F28" s="194"/>
      <c r="G28" s="194"/>
      <c r="H28" s="194"/>
      <c r="I28" s="194"/>
      <c r="J28" s="194"/>
      <c r="K28" s="194"/>
      <c r="L28" s="194"/>
      <c r="M28" s="194"/>
      <c r="N28" s="194"/>
      <c r="O28" s="194"/>
      <c r="P28" s="194"/>
      <c r="Q28" s="194"/>
      <c r="R28" s="194"/>
      <c r="S28" s="194"/>
      <c r="T28" s="194"/>
      <c r="U28" s="194"/>
      <c r="V28" s="194"/>
      <c r="W28" s="195" t="s">
        <v>467</v>
      </c>
      <c r="X28" s="196">
        <v>15649.328799999999</v>
      </c>
      <c r="Y28" s="194"/>
      <c r="Z28" s="194"/>
      <c r="AA28" s="196">
        <v>11504.4494</v>
      </c>
      <c r="AB28" s="194"/>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9" ht="45" x14ac:dyDescent="0.25">
      <c r="A29" s="193">
        <v>1.3</v>
      </c>
      <c r="B29" s="194"/>
      <c r="C29" s="194"/>
      <c r="D29" s="194"/>
      <c r="E29" s="194"/>
      <c r="F29" s="194"/>
      <c r="G29" s="194"/>
      <c r="H29" s="194"/>
      <c r="I29" s="194"/>
      <c r="J29" s="194"/>
      <c r="K29" s="194"/>
      <c r="L29" s="194"/>
      <c r="M29" s="194"/>
      <c r="N29" s="194"/>
      <c r="O29" s="194"/>
      <c r="P29" s="194"/>
      <c r="Q29" s="194"/>
      <c r="R29" s="194"/>
      <c r="S29" s="194"/>
      <c r="T29" s="194"/>
      <c r="U29" s="194"/>
      <c r="V29" s="194"/>
      <c r="W29" s="195" t="s">
        <v>468</v>
      </c>
      <c r="X29" s="196">
        <v>13079.29</v>
      </c>
      <c r="Y29" s="194"/>
      <c r="Z29" s="194"/>
      <c r="AA29" s="196">
        <v>7101.6949000000004</v>
      </c>
      <c r="AB29" s="194"/>
      <c r="AC29" s="194"/>
      <c r="AD29" s="194"/>
      <c r="AE29" s="194"/>
      <c r="AF29" s="194"/>
      <c r="AG29" s="194"/>
      <c r="AH29" s="194"/>
      <c r="AI29" s="194"/>
      <c r="AJ29" s="194"/>
      <c r="AK29" s="194"/>
      <c r="AL29" s="194"/>
      <c r="AM29" s="194"/>
      <c r="AN29" s="194"/>
      <c r="AO29" s="194"/>
      <c r="AP29" s="194"/>
      <c r="AQ29" s="194"/>
      <c r="AR29" s="194"/>
      <c r="AS29" s="194"/>
      <c r="AT29" s="194"/>
      <c r="AU29" s="194"/>
      <c r="AV29" s="194"/>
    </row>
    <row r="30" spans="1:49" ht="22.5" x14ac:dyDescent="0.25">
      <c r="A30" s="193">
        <v>1.4</v>
      </c>
      <c r="B30" s="194"/>
      <c r="C30" s="194"/>
      <c r="D30" s="194"/>
      <c r="E30" s="194"/>
      <c r="F30" s="194"/>
      <c r="G30" s="194"/>
      <c r="H30" s="194"/>
      <c r="I30" s="194"/>
      <c r="J30" s="194"/>
      <c r="K30" s="194"/>
      <c r="L30" s="194"/>
      <c r="M30" s="194"/>
      <c r="N30" s="194"/>
      <c r="O30" s="194"/>
      <c r="P30" s="194"/>
      <c r="Q30" s="194"/>
      <c r="R30" s="194"/>
      <c r="S30" s="194"/>
      <c r="T30" s="194"/>
      <c r="U30" s="194"/>
      <c r="V30" s="194"/>
      <c r="W30" s="195" t="s">
        <v>469</v>
      </c>
      <c r="X30" s="196">
        <v>8798.58</v>
      </c>
      <c r="Y30" s="194"/>
      <c r="Z30" s="194"/>
      <c r="AA30" s="196">
        <v>5423.7287999999999</v>
      </c>
      <c r="AB30" s="194"/>
      <c r="AC30" s="194"/>
      <c r="AD30" s="194"/>
      <c r="AE30" s="194"/>
      <c r="AF30" s="194"/>
      <c r="AG30" s="194"/>
      <c r="AH30" s="194"/>
      <c r="AI30" s="194"/>
      <c r="AJ30" s="194"/>
      <c r="AK30" s="194"/>
      <c r="AL30" s="194"/>
      <c r="AM30" s="194"/>
      <c r="AN30" s="194"/>
      <c r="AO30" s="194"/>
      <c r="AP30" s="194"/>
      <c r="AQ30" s="194"/>
      <c r="AR30" s="194"/>
      <c r="AS30" s="194"/>
      <c r="AT30" s="194"/>
      <c r="AU30" s="194"/>
      <c r="AV30" s="194"/>
    </row>
    <row r="31" spans="1:49" ht="22.5" x14ac:dyDescent="0.25">
      <c r="A31" s="193">
        <v>1.5</v>
      </c>
      <c r="B31" s="194"/>
      <c r="C31" s="194"/>
      <c r="D31" s="194"/>
      <c r="E31" s="194"/>
      <c r="F31" s="194"/>
      <c r="G31" s="194"/>
      <c r="H31" s="194"/>
      <c r="I31" s="194"/>
      <c r="J31" s="194"/>
      <c r="K31" s="194"/>
      <c r="L31" s="194"/>
      <c r="M31" s="194"/>
      <c r="N31" s="194"/>
      <c r="O31" s="194"/>
      <c r="P31" s="194"/>
      <c r="Q31" s="194"/>
      <c r="R31" s="194"/>
      <c r="S31" s="194"/>
      <c r="T31" s="194"/>
      <c r="U31" s="194"/>
      <c r="V31" s="194"/>
      <c r="W31" s="195" t="s">
        <v>470</v>
      </c>
      <c r="X31" s="196">
        <v>16840</v>
      </c>
      <c r="Y31" s="194"/>
      <c r="Z31" s="194"/>
      <c r="AA31" s="196">
        <v>6690</v>
      </c>
      <c r="AB31" s="194"/>
      <c r="AC31" s="194"/>
      <c r="AD31" s="194"/>
      <c r="AE31" s="194"/>
      <c r="AF31" s="194"/>
      <c r="AG31" s="194"/>
      <c r="AH31" s="194"/>
      <c r="AI31" s="194"/>
      <c r="AJ31" s="194"/>
      <c r="AK31" s="194"/>
      <c r="AL31" s="194"/>
      <c r="AM31" s="194"/>
      <c r="AN31" s="194"/>
      <c r="AO31" s="194"/>
      <c r="AP31" s="194"/>
      <c r="AQ31" s="194"/>
      <c r="AR31" s="194"/>
      <c r="AS31" s="194"/>
      <c r="AT31" s="194"/>
      <c r="AU31" s="194"/>
      <c r="AV31" s="194"/>
    </row>
    <row r="32" spans="1:49" ht="33.75" x14ac:dyDescent="0.25">
      <c r="A32" s="193">
        <v>1.6</v>
      </c>
      <c r="B32" s="194"/>
      <c r="C32" s="194"/>
      <c r="D32" s="194"/>
      <c r="E32" s="194"/>
      <c r="F32" s="194"/>
      <c r="G32" s="194"/>
      <c r="H32" s="194"/>
      <c r="I32" s="194"/>
      <c r="J32" s="194"/>
      <c r="K32" s="194"/>
      <c r="L32" s="194"/>
      <c r="M32" s="194"/>
      <c r="N32" s="194"/>
      <c r="O32" s="194"/>
      <c r="P32" s="194"/>
      <c r="Q32" s="194"/>
      <c r="R32" s="194"/>
      <c r="S32" s="194"/>
      <c r="T32" s="194"/>
      <c r="U32" s="194"/>
      <c r="V32" s="194"/>
      <c r="W32" s="195" t="s">
        <v>471</v>
      </c>
      <c r="X32" s="196">
        <v>11061.626099999999</v>
      </c>
      <c r="Y32" s="194"/>
      <c r="Z32" s="194"/>
      <c r="AA32" s="196">
        <v>7451.9294</v>
      </c>
      <c r="AB32" s="194"/>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ht="33.75" x14ac:dyDescent="0.25">
      <c r="A33" s="193">
        <v>1.7</v>
      </c>
      <c r="B33" s="194"/>
      <c r="C33" s="194"/>
      <c r="D33" s="194"/>
      <c r="E33" s="194"/>
      <c r="F33" s="194"/>
      <c r="G33" s="194"/>
      <c r="H33" s="194"/>
      <c r="I33" s="194"/>
      <c r="J33" s="194"/>
      <c r="K33" s="194"/>
      <c r="L33" s="194"/>
      <c r="M33" s="194"/>
      <c r="N33" s="194"/>
      <c r="O33" s="194"/>
      <c r="P33" s="194"/>
      <c r="Q33" s="194"/>
      <c r="R33" s="194"/>
      <c r="S33" s="194"/>
      <c r="T33" s="194"/>
      <c r="U33" s="194"/>
      <c r="V33" s="194"/>
      <c r="W33" s="195" t="s">
        <v>472</v>
      </c>
      <c r="X33" s="196">
        <v>10775.946</v>
      </c>
      <c r="Y33" s="194"/>
      <c r="Z33" s="194"/>
      <c r="AA33" s="196">
        <v>9062.8060000000005</v>
      </c>
      <c r="AB33" s="194"/>
      <c r="AC33" s="194"/>
      <c r="AD33" s="194"/>
      <c r="AE33" s="194"/>
      <c r="AF33" s="194"/>
      <c r="AG33" s="194"/>
      <c r="AH33" s="194"/>
      <c r="AI33" s="194"/>
      <c r="AJ33" s="194"/>
      <c r="AK33" s="194"/>
      <c r="AL33" s="194"/>
      <c r="AM33" s="194"/>
      <c r="AN33" s="194"/>
      <c r="AO33" s="194"/>
      <c r="AP33" s="194"/>
      <c r="AQ33" s="194"/>
      <c r="AR33" s="194"/>
      <c r="AS33" s="194"/>
      <c r="AT33" s="194"/>
      <c r="AU33" s="194"/>
      <c r="AV33" s="194"/>
    </row>
    <row r="34" spans="1:48" ht="33.75" x14ac:dyDescent="0.25">
      <c r="A34" s="193">
        <v>1.8</v>
      </c>
      <c r="B34" s="194"/>
      <c r="C34" s="194"/>
      <c r="D34" s="194"/>
      <c r="E34" s="194"/>
      <c r="F34" s="194"/>
      <c r="G34" s="194"/>
      <c r="H34" s="194"/>
      <c r="I34" s="194"/>
      <c r="J34" s="194"/>
      <c r="K34" s="194"/>
      <c r="L34" s="194"/>
      <c r="M34" s="194"/>
      <c r="N34" s="194"/>
      <c r="O34" s="194"/>
      <c r="P34" s="194"/>
      <c r="Q34" s="194"/>
      <c r="R34" s="194"/>
      <c r="S34" s="194"/>
      <c r="T34" s="194"/>
      <c r="U34" s="194"/>
      <c r="V34" s="194"/>
      <c r="W34" s="195" t="s">
        <v>459</v>
      </c>
      <c r="X34" s="196">
        <v>12716.036599999999</v>
      </c>
      <c r="Y34" s="194"/>
      <c r="Z34" s="194"/>
      <c r="AA34" s="196">
        <v>6016.9490999999998</v>
      </c>
      <c r="AB34" s="194"/>
      <c r="AC34" s="194"/>
      <c r="AD34" s="194"/>
      <c r="AE34" s="194"/>
      <c r="AF34" s="194"/>
      <c r="AG34" s="194"/>
      <c r="AH34" s="194"/>
      <c r="AI34" s="194"/>
      <c r="AJ34" s="194"/>
      <c r="AK34" s="194"/>
      <c r="AL34" s="194"/>
      <c r="AM34" s="194"/>
      <c r="AN34" s="194"/>
      <c r="AO34" s="194"/>
      <c r="AP34" s="194"/>
      <c r="AQ34" s="194"/>
      <c r="AR34" s="194"/>
      <c r="AS34" s="194"/>
      <c r="AT34" s="194"/>
      <c r="AU34" s="194"/>
      <c r="AV34" s="194"/>
    </row>
    <row r="35" spans="1:48" ht="191.25" x14ac:dyDescent="0.25">
      <c r="A35" s="268">
        <v>2</v>
      </c>
      <c r="B35" s="264" t="s">
        <v>453</v>
      </c>
      <c r="C35" s="265" t="s">
        <v>454</v>
      </c>
      <c r="D35" s="251">
        <v>43070</v>
      </c>
      <c r="E35" s="252"/>
      <c r="F35" s="252"/>
      <c r="G35" s="252"/>
      <c r="H35" s="252"/>
      <c r="I35" s="252"/>
      <c r="J35" s="252"/>
      <c r="K35" s="252"/>
      <c r="L35" s="252"/>
      <c r="M35" s="253" t="s">
        <v>521</v>
      </c>
      <c r="N35" s="254" t="s">
        <v>522</v>
      </c>
      <c r="O35" s="254" t="s">
        <v>523</v>
      </c>
      <c r="P35" s="255">
        <v>632486</v>
      </c>
      <c r="Q35" s="253" t="s">
        <v>457</v>
      </c>
      <c r="R35" s="255">
        <v>632486</v>
      </c>
      <c r="S35" s="253" t="s">
        <v>465</v>
      </c>
      <c r="T35" s="253" t="s">
        <v>465</v>
      </c>
      <c r="U35" s="256">
        <v>2</v>
      </c>
      <c r="V35" s="256">
        <v>2</v>
      </c>
      <c r="W35" s="257" t="s">
        <v>524</v>
      </c>
      <c r="X35" s="258">
        <v>532822.80000000005</v>
      </c>
      <c r="Y35" s="257" t="s">
        <v>524</v>
      </c>
      <c r="Z35" s="259"/>
      <c r="AA35" s="258"/>
      <c r="AB35" s="260">
        <v>534591.17099999997</v>
      </c>
      <c r="AC35" s="257" t="s">
        <v>525</v>
      </c>
      <c r="AD35" s="260">
        <v>630817.58200000005</v>
      </c>
      <c r="AE35" s="260">
        <v>0</v>
      </c>
      <c r="AF35" s="261">
        <v>1703</v>
      </c>
      <c r="AG35" s="262" t="s">
        <v>526</v>
      </c>
      <c r="AH35" s="263" t="s">
        <v>527</v>
      </c>
      <c r="AI35" s="263" t="s">
        <v>527</v>
      </c>
      <c r="AJ35" s="263" t="s">
        <v>528</v>
      </c>
      <c r="AK35" s="263" t="s">
        <v>529</v>
      </c>
      <c r="AL35" s="257"/>
      <c r="AM35" s="257"/>
      <c r="AN35" s="263"/>
      <c r="AO35" s="257"/>
      <c r="AP35" s="263" t="s">
        <v>530</v>
      </c>
      <c r="AQ35" s="263" t="s">
        <v>531</v>
      </c>
      <c r="AR35" s="263" t="s">
        <v>532</v>
      </c>
      <c r="AS35" s="263" t="s">
        <v>531</v>
      </c>
      <c r="AT35" s="263" t="s">
        <v>533</v>
      </c>
      <c r="AU35" s="263"/>
      <c r="AV35" s="267" t="s">
        <v>534</v>
      </c>
    </row>
    <row r="36" spans="1:48" ht="33.75" x14ac:dyDescent="0.25">
      <c r="A36" s="268">
        <v>2.1</v>
      </c>
      <c r="B36" s="266"/>
      <c r="C36" s="266"/>
      <c r="D36" s="266"/>
      <c r="E36" s="266"/>
      <c r="F36" s="266"/>
      <c r="G36" s="266"/>
      <c r="H36" s="266"/>
      <c r="I36" s="266"/>
      <c r="J36" s="266"/>
      <c r="K36" s="266"/>
      <c r="L36" s="266"/>
      <c r="M36" s="266"/>
      <c r="N36" s="266"/>
      <c r="O36" s="266"/>
      <c r="P36" s="266"/>
      <c r="Q36" s="266"/>
      <c r="R36" s="266"/>
      <c r="S36" s="266"/>
      <c r="T36" s="266"/>
      <c r="U36" s="266"/>
      <c r="V36" s="266"/>
      <c r="W36" s="257" t="s">
        <v>525</v>
      </c>
      <c r="X36" s="258">
        <v>534591.19999999995</v>
      </c>
      <c r="Y36" s="266"/>
      <c r="Z36" s="266"/>
      <c r="AA36" s="266"/>
      <c r="AB36" s="266"/>
      <c r="AC36" s="266"/>
      <c r="AD36" s="266"/>
      <c r="AE36" s="266"/>
      <c r="AF36" s="266"/>
      <c r="AG36" s="266"/>
      <c r="AH36" s="266"/>
      <c r="AI36" s="266"/>
      <c r="AJ36" s="266"/>
      <c r="AK36" s="266"/>
      <c r="AL36" s="266"/>
      <c r="AM36" s="266"/>
      <c r="AN36" s="266"/>
      <c r="AO36" s="266"/>
      <c r="AP36" s="266"/>
      <c r="AQ36" s="266"/>
      <c r="AR36" s="266"/>
      <c r="AS36" s="266"/>
      <c r="AT36" s="266"/>
      <c r="AU36" s="266"/>
      <c r="AV36"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F49" sqref="F4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6" t="s">
        <v>68</v>
      </c>
    </row>
    <row r="2" spans="1:8" ht="18.75" x14ac:dyDescent="0.3">
      <c r="B2" s="13" t="s">
        <v>10</v>
      </c>
    </row>
    <row r="3" spans="1:8" ht="18.75" x14ac:dyDescent="0.3">
      <c r="B3" s="13" t="s">
        <v>452</v>
      </c>
    </row>
    <row r="4" spans="1:8" x14ac:dyDescent="0.25">
      <c r="B4" s="27"/>
    </row>
    <row r="5" spans="1:8" ht="18.75" x14ac:dyDescent="0.3">
      <c r="A5" s="448" t="s">
        <v>516</v>
      </c>
      <c r="B5" s="448"/>
      <c r="C5" s="54"/>
      <c r="D5" s="54"/>
      <c r="E5" s="54"/>
      <c r="F5" s="54"/>
      <c r="G5" s="54"/>
      <c r="H5" s="54"/>
    </row>
    <row r="6" spans="1:8" ht="18.75" x14ac:dyDescent="0.3">
      <c r="A6" s="153"/>
      <c r="B6" s="153"/>
      <c r="C6" s="138"/>
      <c r="D6" s="138"/>
      <c r="E6" s="138"/>
      <c r="F6" s="138"/>
      <c r="G6" s="138"/>
      <c r="H6" s="138"/>
    </row>
    <row r="7" spans="1:8" ht="18.75" x14ac:dyDescent="0.25">
      <c r="A7" s="283" t="s">
        <v>9</v>
      </c>
      <c r="B7" s="283"/>
      <c r="C7" s="137"/>
      <c r="D7" s="137"/>
      <c r="E7" s="137"/>
      <c r="F7" s="137"/>
      <c r="G7" s="137"/>
      <c r="H7" s="137"/>
    </row>
    <row r="8" spans="1:8" ht="18.75" x14ac:dyDescent="0.25">
      <c r="A8" s="172"/>
      <c r="B8" s="172"/>
      <c r="C8" s="137"/>
      <c r="D8" s="137"/>
      <c r="E8" s="137"/>
      <c r="F8" s="137"/>
      <c r="G8" s="137"/>
      <c r="H8" s="137"/>
    </row>
    <row r="9" spans="1:8" x14ac:dyDescent="0.25">
      <c r="A9" s="278" t="str">
        <f>'1. паспорт местоположение'!A9:C9</f>
        <v>АО "Дальневосточная энергетическая управляющая компания"</v>
      </c>
      <c r="B9" s="278"/>
      <c r="C9" s="135"/>
      <c r="D9" s="135"/>
      <c r="E9" s="135"/>
      <c r="F9" s="135"/>
      <c r="G9" s="135"/>
      <c r="H9" s="135"/>
    </row>
    <row r="10" spans="1:8" x14ac:dyDescent="0.25">
      <c r="A10" s="279" t="s">
        <v>8</v>
      </c>
      <c r="B10" s="279"/>
      <c r="C10" s="136"/>
      <c r="D10" s="136"/>
      <c r="E10" s="136"/>
      <c r="F10" s="136"/>
      <c r="G10" s="136"/>
      <c r="H10" s="136"/>
    </row>
    <row r="11" spans="1:8" ht="18.75" x14ac:dyDescent="0.25">
      <c r="A11" s="172"/>
      <c r="B11" s="172"/>
      <c r="C11" s="137"/>
      <c r="D11" s="137"/>
      <c r="E11" s="137"/>
      <c r="F11" s="137"/>
      <c r="G11" s="137"/>
      <c r="H11" s="137"/>
    </row>
    <row r="12" spans="1:8" ht="18" customHeight="1" x14ac:dyDescent="0.25">
      <c r="A12" s="278" t="str">
        <f>'1. паспорт местоположение'!A12:C12</f>
        <v>G_3101</v>
      </c>
      <c r="B12" s="278"/>
      <c r="C12" s="135"/>
      <c r="D12" s="135"/>
      <c r="E12" s="135"/>
      <c r="F12" s="135"/>
      <c r="G12" s="135"/>
      <c r="H12" s="135"/>
    </row>
    <row r="13" spans="1:8" x14ac:dyDescent="0.25">
      <c r="A13" s="279" t="s">
        <v>7</v>
      </c>
      <c r="B13" s="279"/>
      <c r="C13" s="136"/>
      <c r="D13" s="136"/>
      <c r="E13" s="136"/>
      <c r="F13" s="136"/>
      <c r="G13" s="136"/>
      <c r="H13" s="136"/>
    </row>
    <row r="14" spans="1:8" ht="18.75" x14ac:dyDescent="0.25">
      <c r="A14" s="174"/>
      <c r="B14" s="174"/>
      <c r="C14" s="9"/>
      <c r="D14" s="9"/>
      <c r="E14" s="9"/>
      <c r="F14" s="9"/>
      <c r="G14" s="9"/>
      <c r="H14" s="9"/>
    </row>
    <row r="15" spans="1:8" ht="23.25" customHeight="1" x14ac:dyDescent="0.25">
      <c r="A15" s="278" t="str">
        <f>'1. паспорт местоположение'!A15:C15</f>
        <v>Реконструкция ПС 220 кВ НПС-13 с увеличением установленной мощности</v>
      </c>
      <c r="B15" s="278"/>
      <c r="C15" s="135"/>
      <c r="D15" s="135"/>
      <c r="E15" s="135"/>
      <c r="F15" s="135"/>
      <c r="G15" s="135"/>
      <c r="H15" s="135"/>
    </row>
    <row r="16" spans="1:8" x14ac:dyDescent="0.25">
      <c r="A16" s="279" t="s">
        <v>5</v>
      </c>
      <c r="B16" s="279"/>
      <c r="C16" s="136"/>
      <c r="D16" s="136"/>
      <c r="E16" s="136"/>
      <c r="F16" s="136"/>
      <c r="G16" s="136"/>
      <c r="H16" s="136"/>
    </row>
    <row r="17" spans="1:2" x14ac:dyDescent="0.25">
      <c r="B17" s="107"/>
    </row>
    <row r="18" spans="1:2" ht="33.75" customHeight="1" x14ac:dyDescent="0.25">
      <c r="A18" s="452" t="s">
        <v>438</v>
      </c>
      <c r="B18" s="453"/>
    </row>
    <row r="19" spans="1:2" x14ac:dyDescent="0.25">
      <c r="B19" s="27"/>
    </row>
    <row r="20" spans="1:2" ht="16.5" thickBot="1" x14ac:dyDescent="0.3">
      <c r="B20" s="108" t="s">
        <v>518</v>
      </c>
    </row>
    <row r="21" spans="1:2" ht="30.75" thickBot="1" x14ac:dyDescent="0.3">
      <c r="A21" s="148" t="s">
        <v>310</v>
      </c>
      <c r="B21" s="110" t="str">
        <f>A15</f>
        <v>Реконструкция ПС 220 кВ НПС-13 с увеличением установленной мощности</v>
      </c>
    </row>
    <row r="22" spans="1:2" ht="16.5" thickBot="1" x14ac:dyDescent="0.3">
      <c r="A22" s="109" t="s">
        <v>311</v>
      </c>
      <c r="B22" s="110" t="s">
        <v>479</v>
      </c>
    </row>
    <row r="23" spans="1:2" ht="16.5" thickBot="1" x14ac:dyDescent="0.3">
      <c r="A23" s="109" t="s">
        <v>300</v>
      </c>
      <c r="B23" s="197" t="s">
        <v>492</v>
      </c>
    </row>
    <row r="24" spans="1:2" ht="16.5" thickBot="1" x14ac:dyDescent="0.3">
      <c r="A24" s="109" t="s">
        <v>312</v>
      </c>
      <c r="B24" s="197" t="s">
        <v>483</v>
      </c>
    </row>
    <row r="25" spans="1:2" ht="16.5" thickBot="1" x14ac:dyDescent="0.3">
      <c r="A25" s="111" t="s">
        <v>313</v>
      </c>
      <c r="B25" s="205">
        <v>43008</v>
      </c>
    </row>
    <row r="26" spans="1:2" ht="16.5" thickBot="1" x14ac:dyDescent="0.3">
      <c r="A26" s="112" t="s">
        <v>314</v>
      </c>
      <c r="B26" s="113" t="s">
        <v>519</v>
      </c>
    </row>
    <row r="27" spans="1:2" ht="29.25" thickBot="1" x14ac:dyDescent="0.3">
      <c r="A27" s="120" t="s">
        <v>537</v>
      </c>
      <c r="B27" s="115">
        <v>205.05</v>
      </c>
    </row>
    <row r="28" spans="1:2" ht="30.75" thickBot="1" x14ac:dyDescent="0.3">
      <c r="A28" s="115" t="s">
        <v>315</v>
      </c>
      <c r="B28" s="115" t="s">
        <v>535</v>
      </c>
    </row>
    <row r="29" spans="1:2" ht="29.25" thickBot="1" x14ac:dyDescent="0.3">
      <c r="A29" s="121" t="s">
        <v>316</v>
      </c>
      <c r="B29" s="207">
        <v>174.61</v>
      </c>
    </row>
    <row r="30" spans="1:2" ht="29.25" thickBot="1" x14ac:dyDescent="0.3">
      <c r="A30" s="121" t="s">
        <v>317</v>
      </c>
      <c r="B30" s="115">
        <f>7.1+167.51</f>
        <v>174.60999999999999</v>
      </c>
    </row>
    <row r="31" spans="1:2" ht="16.5" thickBot="1" x14ac:dyDescent="0.3">
      <c r="A31" s="115" t="s">
        <v>318</v>
      </c>
      <c r="B31" s="115">
        <v>0</v>
      </c>
    </row>
    <row r="32" spans="1:2" ht="29.25" thickBot="1" x14ac:dyDescent="0.3">
      <c r="A32" s="121" t="s">
        <v>319</v>
      </c>
      <c r="B32" s="115">
        <v>167.51</v>
      </c>
    </row>
    <row r="33" spans="1:2" ht="16.5" thickBot="1" x14ac:dyDescent="0.3">
      <c r="A33" s="115" t="s">
        <v>538</v>
      </c>
      <c r="B33" s="115">
        <f>B32</f>
        <v>167.51</v>
      </c>
    </row>
    <row r="34" spans="1:2" ht="16.5" thickBot="1" x14ac:dyDescent="0.3">
      <c r="A34" s="115" t="s">
        <v>321</v>
      </c>
      <c r="B34" s="115">
        <v>81.7</v>
      </c>
    </row>
    <row r="35" spans="1:2" ht="16.5" thickBot="1" x14ac:dyDescent="0.3">
      <c r="A35" s="115" t="s">
        <v>322</v>
      </c>
      <c r="B35" s="115">
        <v>40.270000000000003</v>
      </c>
    </row>
    <row r="36" spans="1:2" ht="16.5" thickBot="1" x14ac:dyDescent="0.3">
      <c r="A36" s="115" t="s">
        <v>323</v>
      </c>
      <c r="B36" s="115">
        <v>0</v>
      </c>
    </row>
    <row r="37" spans="1:2" ht="29.25" thickBot="1" x14ac:dyDescent="0.3">
      <c r="A37" s="121" t="s">
        <v>324</v>
      </c>
      <c r="B37" s="115">
        <v>0</v>
      </c>
    </row>
    <row r="38" spans="1:2" ht="16.5" thickBot="1" x14ac:dyDescent="0.3">
      <c r="A38" s="115" t="s">
        <v>320</v>
      </c>
      <c r="B38" s="115">
        <v>0</v>
      </c>
    </row>
    <row r="39" spans="1:2" ht="16.5" thickBot="1" x14ac:dyDescent="0.3">
      <c r="A39" s="115" t="s">
        <v>321</v>
      </c>
      <c r="B39" s="115">
        <v>0</v>
      </c>
    </row>
    <row r="40" spans="1:2" ht="16.5" thickBot="1" x14ac:dyDescent="0.3">
      <c r="A40" s="115" t="s">
        <v>322</v>
      </c>
      <c r="B40" s="115">
        <v>0</v>
      </c>
    </row>
    <row r="41" spans="1:2" ht="16.5" thickBot="1" x14ac:dyDescent="0.3">
      <c r="A41" s="115" t="s">
        <v>323</v>
      </c>
      <c r="B41" s="115">
        <v>0</v>
      </c>
    </row>
    <row r="42" spans="1:2" ht="29.25" thickBot="1" x14ac:dyDescent="0.3">
      <c r="A42" s="121" t="s">
        <v>325</v>
      </c>
      <c r="B42" s="115">
        <v>7.1</v>
      </c>
    </row>
    <row r="43" spans="1:2" ht="16.5" thickBot="1" x14ac:dyDescent="0.3">
      <c r="A43" s="115" t="s">
        <v>320</v>
      </c>
      <c r="B43" s="115">
        <f>B42</f>
        <v>7.1</v>
      </c>
    </row>
    <row r="44" spans="1:2" ht="16.5" thickBot="1" x14ac:dyDescent="0.3">
      <c r="A44" s="115" t="s">
        <v>321</v>
      </c>
      <c r="B44" s="115">
        <v>3.5</v>
      </c>
    </row>
    <row r="45" spans="1:2" ht="16.5" thickBot="1" x14ac:dyDescent="0.3">
      <c r="A45" s="115" t="s">
        <v>322</v>
      </c>
      <c r="B45" s="115">
        <v>7.01</v>
      </c>
    </row>
    <row r="46" spans="1:2" ht="16.5" thickBot="1" x14ac:dyDescent="0.3">
      <c r="A46" s="115" t="s">
        <v>323</v>
      </c>
      <c r="B46" s="115">
        <v>6.01</v>
      </c>
    </row>
    <row r="47" spans="1:2" ht="29.25" thickBot="1" x14ac:dyDescent="0.3">
      <c r="A47" s="114" t="s">
        <v>326</v>
      </c>
      <c r="B47" s="122">
        <v>0</v>
      </c>
    </row>
    <row r="48" spans="1:2" ht="16.5" thickBot="1" x14ac:dyDescent="0.3">
      <c r="A48" s="116" t="s">
        <v>318</v>
      </c>
      <c r="B48" s="122">
        <v>0</v>
      </c>
    </row>
    <row r="49" spans="1:2" ht="16.5" thickBot="1" x14ac:dyDescent="0.3">
      <c r="A49" s="116" t="s">
        <v>327</v>
      </c>
      <c r="B49" s="122">
        <v>0</v>
      </c>
    </row>
    <row r="50" spans="1:2" ht="16.5" thickBot="1" x14ac:dyDescent="0.3">
      <c r="A50" s="116" t="s">
        <v>328</v>
      </c>
      <c r="B50" s="122">
        <v>0</v>
      </c>
    </row>
    <row r="51" spans="1:2" ht="16.5" thickBot="1" x14ac:dyDescent="0.3">
      <c r="A51" s="116" t="s">
        <v>329</v>
      </c>
      <c r="B51" s="122">
        <v>0</v>
      </c>
    </row>
    <row r="52" spans="1:2" ht="16.5" thickBot="1" x14ac:dyDescent="0.3">
      <c r="A52" s="111" t="s">
        <v>330</v>
      </c>
      <c r="B52" s="123">
        <v>23.1</v>
      </c>
    </row>
    <row r="53" spans="1:2" ht="16.5" thickBot="1" x14ac:dyDescent="0.3">
      <c r="A53" s="111" t="s">
        <v>331</v>
      </c>
      <c r="B53" s="123">
        <v>47.37</v>
      </c>
    </row>
    <row r="54" spans="1:2" ht="16.5" thickBot="1" x14ac:dyDescent="0.3">
      <c r="A54" s="111" t="s">
        <v>332</v>
      </c>
      <c r="B54" s="123">
        <v>2.9</v>
      </c>
    </row>
    <row r="55" spans="1:2" ht="16.5" thickBot="1" x14ac:dyDescent="0.3">
      <c r="A55" s="112" t="s">
        <v>333</v>
      </c>
      <c r="B55" s="457">
        <v>6.01</v>
      </c>
    </row>
    <row r="56" spans="1:2" x14ac:dyDescent="0.25">
      <c r="A56" s="454" t="s">
        <v>334</v>
      </c>
      <c r="B56" s="458"/>
    </row>
    <row r="57" spans="1:2" x14ac:dyDescent="0.25">
      <c r="A57" s="455" t="s">
        <v>335</v>
      </c>
      <c r="B57" s="458"/>
    </row>
    <row r="58" spans="1:2" x14ac:dyDescent="0.25">
      <c r="A58" s="455" t="s">
        <v>336</v>
      </c>
      <c r="B58" s="458" t="s">
        <v>539</v>
      </c>
    </row>
    <row r="59" spans="1:2" x14ac:dyDescent="0.25">
      <c r="A59" s="455" t="s">
        <v>337</v>
      </c>
      <c r="B59" s="458"/>
    </row>
    <row r="60" spans="1:2" x14ac:dyDescent="0.25">
      <c r="A60" s="455" t="s">
        <v>338</v>
      </c>
      <c r="B60" s="458" t="s">
        <v>540</v>
      </c>
    </row>
    <row r="61" spans="1:2" ht="16.5" thickBot="1" x14ac:dyDescent="0.3">
      <c r="A61" s="456" t="s">
        <v>339</v>
      </c>
      <c r="B61" s="458"/>
    </row>
    <row r="62" spans="1:2" ht="30.75" thickBot="1" x14ac:dyDescent="0.3">
      <c r="A62" s="116" t="s">
        <v>340</v>
      </c>
      <c r="B62" s="119" t="s">
        <v>490</v>
      </c>
    </row>
    <row r="63" spans="1:2" ht="29.25" thickBot="1" x14ac:dyDescent="0.3">
      <c r="A63" s="111" t="s">
        <v>341</v>
      </c>
      <c r="B63" s="117" t="s">
        <v>490</v>
      </c>
    </row>
    <row r="64" spans="1:2" ht="16.5" thickBot="1" x14ac:dyDescent="0.3">
      <c r="A64" s="116" t="s">
        <v>318</v>
      </c>
      <c r="B64" s="124" t="s">
        <v>490</v>
      </c>
    </row>
    <row r="65" spans="1:2" ht="16.5" thickBot="1" x14ac:dyDescent="0.3">
      <c r="A65" s="116" t="s">
        <v>342</v>
      </c>
      <c r="B65" s="124" t="s">
        <v>490</v>
      </c>
    </row>
    <row r="66" spans="1:2" ht="16.5" thickBot="1" x14ac:dyDescent="0.3">
      <c r="A66" s="116" t="s">
        <v>343</v>
      </c>
      <c r="B66" s="124" t="s">
        <v>490</v>
      </c>
    </row>
    <row r="67" spans="1:2" ht="16.5" thickBot="1" x14ac:dyDescent="0.3">
      <c r="A67" s="125" t="s">
        <v>344</v>
      </c>
      <c r="B67" s="124" t="s">
        <v>490</v>
      </c>
    </row>
    <row r="68" spans="1:2" ht="16.5" thickBot="1" x14ac:dyDescent="0.3">
      <c r="A68" s="111" t="s">
        <v>345</v>
      </c>
      <c r="B68" s="124" t="s">
        <v>490</v>
      </c>
    </row>
    <row r="69" spans="1:2" ht="16.5" thickBot="1" x14ac:dyDescent="0.3">
      <c r="A69" s="118" t="s">
        <v>346</v>
      </c>
      <c r="B69" s="126"/>
    </row>
    <row r="70" spans="1:2" ht="16.5" thickBot="1" x14ac:dyDescent="0.3">
      <c r="A70" s="118" t="s">
        <v>347</v>
      </c>
      <c r="B70" s="126" t="s">
        <v>490</v>
      </c>
    </row>
    <row r="71" spans="1:2" ht="16.5" thickBot="1" x14ac:dyDescent="0.3">
      <c r="A71" s="118" t="s">
        <v>348</v>
      </c>
      <c r="B71" s="126" t="s">
        <v>490</v>
      </c>
    </row>
    <row r="72" spans="1:2" ht="29.25" thickBot="1" x14ac:dyDescent="0.3">
      <c r="A72" s="127" t="s">
        <v>349</v>
      </c>
      <c r="B72" s="124" t="s">
        <v>490</v>
      </c>
    </row>
    <row r="73" spans="1:2" ht="28.5" x14ac:dyDescent="0.25">
      <c r="A73" s="114" t="s">
        <v>350</v>
      </c>
      <c r="B73" s="449" t="s">
        <v>490</v>
      </c>
    </row>
    <row r="74" spans="1:2" x14ac:dyDescent="0.25">
      <c r="A74" s="118" t="s">
        <v>351</v>
      </c>
      <c r="B74" s="450"/>
    </row>
    <row r="75" spans="1:2" x14ac:dyDescent="0.25">
      <c r="A75" s="118" t="s">
        <v>352</v>
      </c>
      <c r="B75" s="450"/>
    </row>
    <row r="76" spans="1:2" x14ac:dyDescent="0.25">
      <c r="A76" s="118" t="s">
        <v>353</v>
      </c>
      <c r="B76" s="450"/>
    </row>
    <row r="77" spans="1:2" x14ac:dyDescent="0.25">
      <c r="A77" s="118" t="s">
        <v>354</v>
      </c>
      <c r="B77" s="450"/>
    </row>
    <row r="78" spans="1:2" ht="16.5" thickBot="1" x14ac:dyDescent="0.3">
      <c r="A78" s="128" t="s">
        <v>355</v>
      </c>
      <c r="B78" s="45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2016-08-04T01:07:09Z</cp:lastPrinted>
  <dcterms:created xsi:type="dcterms:W3CDTF">2015-08-16T15:31:05Z</dcterms:created>
  <dcterms:modified xsi:type="dcterms:W3CDTF">2017-02-06T00:02:47Z</dcterms:modified>
</cp:coreProperties>
</file>